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050121C-658A-4C6A-8060-D52D0F703219}" xr6:coauthVersionLast="36" xr6:coauthVersionMax="36" xr10:uidLastSave="{00000000-0000-0000-0000-000000000000}"/>
  <bookViews>
    <workbookView xWindow="0" yWindow="0" windowWidth="28800" windowHeight="119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91029"/>
</workbook>
</file>

<file path=xl/calcChain.xml><?xml version="1.0" encoding="utf-8"?>
<calcChain xmlns="http://schemas.openxmlformats.org/spreadsheetml/2006/main">
  <c r="I30" i="15" l="1"/>
  <c r="I52" i="15" s="1"/>
  <c r="AC64" i="15"/>
  <c r="AB64" i="15"/>
  <c r="AC63" i="15"/>
  <c r="AB63" i="15"/>
  <c r="AC62" i="15"/>
  <c r="AB62" i="15"/>
  <c r="AC61" i="15"/>
  <c r="AB61" i="15"/>
  <c r="AC60" i="15"/>
  <c r="AB60" i="15"/>
  <c r="AC59" i="15"/>
  <c r="AB59" i="15"/>
  <c r="AC58" i="15"/>
  <c r="AB58" i="15"/>
  <c r="AC57" i="15"/>
  <c r="AC56" i="15"/>
  <c r="AB56" i="15"/>
  <c r="AC55" i="15"/>
  <c r="AB55" i="15"/>
  <c r="AC54" i="15"/>
  <c r="AB54" i="15"/>
  <c r="AC53" i="15"/>
  <c r="AB53" i="15"/>
  <c r="AC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C29" i="15"/>
  <c r="AB29" i="15"/>
  <c r="AC28" i="15"/>
  <c r="AB28" i="15"/>
  <c r="AC27" i="15"/>
  <c r="AB27" i="15"/>
  <c r="AC26" i="15"/>
  <c r="AB26" i="15"/>
  <c r="AC25" i="15"/>
  <c r="AB25" i="15"/>
  <c r="D30" i="15"/>
  <c r="D24" i="15"/>
  <c r="B29" i="22" l="1"/>
  <c r="AD29" i="5"/>
  <c r="AE26" i="5" l="1"/>
  <c r="AD26" i="5"/>
  <c r="AB26" i="5"/>
  <c r="R26" i="5"/>
  <c r="O27" i="13" l="1"/>
  <c r="N27" i="13"/>
  <c r="E81" i="23"/>
  <c r="D81" i="23"/>
  <c r="C81" i="23"/>
  <c r="O30" i="15" l="1"/>
  <c r="N30" i="15"/>
  <c r="M30" i="15"/>
  <c r="L30" i="15"/>
  <c r="O24" i="15"/>
  <c r="N24" i="15"/>
  <c r="M24" i="15"/>
  <c r="L24" i="15"/>
  <c r="E103" i="23" l="1"/>
  <c r="AB57" i="15" l="1"/>
  <c r="H30" i="15"/>
  <c r="H24" i="15"/>
  <c r="AB24" i="15" s="1"/>
  <c r="H52" i="15" l="1"/>
  <c r="AB52" i="15" s="1"/>
  <c r="AB30" i="15"/>
  <c r="C24" i="6"/>
  <c r="C48" i="23" l="1"/>
  <c r="B49" i="23"/>
  <c r="B48" i="23"/>
  <c r="H102" i="23"/>
  <c r="I102" i="23" s="1"/>
  <c r="J102" i="23" s="1"/>
  <c r="K102" i="23" s="1"/>
  <c r="H48" i="23" s="1"/>
  <c r="G48" i="23" l="1"/>
  <c r="F48" i="23"/>
  <c r="E48" i="23"/>
  <c r="D48" i="23"/>
  <c r="B81" i="22"/>
  <c r="D26" i="5"/>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F30" i="15" s="1"/>
  <c r="E32" i="15"/>
  <c r="F32" i="15" s="1"/>
  <c r="E31" i="15"/>
  <c r="F31" i="15" s="1"/>
  <c r="E29" i="15"/>
  <c r="F29" i="15" s="1"/>
  <c r="E28" i="15"/>
  <c r="F28" i="15" s="1"/>
  <c r="E27" i="15"/>
  <c r="F27" i="15" s="1"/>
  <c r="E26" i="15"/>
  <c r="F26" i="15" s="1"/>
  <c r="E25" i="15"/>
  <c r="F25" i="15" s="1"/>
  <c r="F24" i="15" s="1"/>
  <c r="J64" i="15"/>
  <c r="J63" i="15"/>
  <c r="J62" i="15"/>
  <c r="J61" i="15"/>
  <c r="J60" i="15"/>
  <c r="J59" i="15"/>
  <c r="J58" i="15"/>
  <c r="J56" i="15"/>
  <c r="J55" i="15"/>
  <c r="J54" i="15"/>
  <c r="J53" i="15"/>
  <c r="J51" i="15"/>
  <c r="J49" i="15"/>
  <c r="J48" i="15"/>
  <c r="J47" i="15"/>
  <c r="J46" i="15"/>
  <c r="J45" i="15"/>
  <c r="J44" i="15"/>
  <c r="J43" i="15"/>
  <c r="J42" i="15"/>
  <c r="J41" i="15"/>
  <c r="J40" i="15"/>
  <c r="J39" i="15"/>
  <c r="J38" i="15"/>
  <c r="J37" i="15"/>
  <c r="J36" i="15"/>
  <c r="J35" i="15"/>
  <c r="J34" i="15"/>
  <c r="J32" i="15"/>
  <c r="J31" i="15"/>
  <c r="J29" i="15"/>
  <c r="J28" i="15"/>
  <c r="J26" i="15"/>
  <c r="J25" i="15"/>
  <c r="C57" i="15"/>
  <c r="L26" i="5" s="1"/>
  <c r="C30" i="15"/>
  <c r="C24" i="15"/>
  <c r="C67" i="22" l="1"/>
  <c r="J30" i="15"/>
  <c r="C40" i="7"/>
  <c r="E57" i="15"/>
  <c r="F57" i="15" s="1"/>
  <c r="E30" i="15"/>
  <c r="C52" i="15"/>
  <c r="B25" i="23"/>
  <c r="C67" i="23" s="1"/>
  <c r="E24" i="15"/>
  <c r="C65" i="22"/>
  <c r="B81" i="23" l="1"/>
  <c r="E52" i="15"/>
  <c r="F52" i="15" s="1"/>
  <c r="G30" i="15"/>
  <c r="G24" i="15"/>
  <c r="A15" i="10" l="1"/>
  <c r="A12" i="10"/>
  <c r="A9" i="10"/>
  <c r="A5" i="10"/>
  <c r="AA30" i="15" l="1"/>
  <c r="Z30" i="15"/>
  <c r="Y30" i="15"/>
  <c r="X30" i="15"/>
  <c r="W30" i="15"/>
  <c r="V30" i="15"/>
  <c r="U30" i="15"/>
  <c r="T30" i="15"/>
  <c r="S30" i="15"/>
  <c r="R30" i="15"/>
  <c r="Q30" i="15"/>
  <c r="P30" i="15"/>
  <c r="K30" i="15"/>
  <c r="C49" i="7"/>
  <c r="AA24" i="15"/>
  <c r="Z24" i="15"/>
  <c r="Y24" i="15"/>
  <c r="X24" i="15"/>
  <c r="W24" i="15"/>
  <c r="V24" i="15"/>
  <c r="U24" i="15"/>
  <c r="T24" i="15"/>
  <c r="S24" i="15"/>
  <c r="R24" i="15"/>
  <c r="Q24" i="15"/>
  <c r="P24" i="15"/>
  <c r="K24" i="15"/>
  <c r="J24" i="15"/>
  <c r="AC24" i="15" s="1"/>
  <c r="B27" i="22" s="1"/>
  <c r="I24" i="15"/>
  <c r="A14" i="15"/>
  <c r="A11" i="15"/>
  <c r="A8" i="15"/>
  <c r="A4" i="15"/>
  <c r="C48" i="7" l="1"/>
  <c r="B85" i="23"/>
  <c r="B103" i="23"/>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103" i="23"/>
  <c r="C80" i="23"/>
  <c r="E85" i="23"/>
  <c r="F58" i="23"/>
  <c r="E52" i="23"/>
  <c r="E47" i="23"/>
  <c r="E74" i="23"/>
  <c r="D85" i="23"/>
  <c r="D76" i="23" l="1"/>
  <c r="F67" i="23"/>
  <c r="G67" i="23" s="1"/>
  <c r="H67" i="23" s="1"/>
  <c r="B70" i="23"/>
  <c r="B71" i="23" s="1"/>
  <c r="D103" i="23"/>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F103" i="23" l="1"/>
  <c r="C49" i="23" s="1"/>
  <c r="C61" i="23" s="1"/>
  <c r="C60" i="23" s="1"/>
  <c r="C66" i="23" s="1"/>
  <c r="C68" i="23" s="1"/>
  <c r="G59" i="23"/>
  <c r="D77" i="23"/>
  <c r="E55" i="23"/>
  <c r="F53" i="23" s="1"/>
  <c r="J67" i="23"/>
  <c r="I76" i="23"/>
  <c r="H85" i="23"/>
  <c r="H74" i="23"/>
  <c r="H52" i="23"/>
  <c r="H47" i="23"/>
  <c r="I58" i="23"/>
  <c r="C75" i="23" l="1"/>
  <c r="C70" i="23"/>
  <c r="C71" i="23" s="1"/>
  <c r="C72" i="23" s="1"/>
  <c r="G80" i="23"/>
  <c r="H59" i="23"/>
  <c r="H80" i="23" s="1"/>
  <c r="G103" i="23"/>
  <c r="D49" i="23" s="1"/>
  <c r="D61" i="23" s="1"/>
  <c r="D60" i="23" s="1"/>
  <c r="D66" i="23" s="1"/>
  <c r="D68" i="23" s="1"/>
  <c r="D75" i="23" s="1"/>
  <c r="F55" i="23"/>
  <c r="J58" i="23"/>
  <c r="I52" i="23"/>
  <c r="I74" i="23"/>
  <c r="I47" i="23"/>
  <c r="J76" i="23"/>
  <c r="K67" i="23"/>
  <c r="E82" i="23"/>
  <c r="E56" i="23"/>
  <c r="E69" i="23" s="1"/>
  <c r="D70" i="23" l="1"/>
  <c r="D71" i="23" s="1"/>
  <c r="C78" i="23"/>
  <c r="D78" i="23" s="1"/>
  <c r="H103" i="23"/>
  <c r="E49" i="23" s="1"/>
  <c r="E61" i="23" s="1"/>
  <c r="E60" i="23" s="1"/>
  <c r="E66" i="23" s="1"/>
  <c r="E68" i="23" s="1"/>
  <c r="E75" i="23" s="1"/>
  <c r="I59" i="23"/>
  <c r="K76" i="23"/>
  <c r="L67" i="23"/>
  <c r="J85" i="23"/>
  <c r="I85" i="23"/>
  <c r="J52" i="23"/>
  <c r="K58" i="23"/>
  <c r="J74" i="23"/>
  <c r="J47" i="23"/>
  <c r="F56" i="23"/>
  <c r="F69" i="23" s="1"/>
  <c r="F82" i="23"/>
  <c r="E77" i="23"/>
  <c r="G53" i="23"/>
  <c r="D72" i="23" l="1"/>
  <c r="E70" i="23"/>
  <c r="E71" i="23" s="1"/>
  <c r="I103" i="23"/>
  <c r="F49" i="23" s="1"/>
  <c r="F61" i="23" s="1"/>
  <c r="F60" i="23" s="1"/>
  <c r="F66" i="23" s="1"/>
  <c r="F68" i="23" s="1"/>
  <c r="F75" i="23" s="1"/>
  <c r="I80" i="23"/>
  <c r="J59" i="23"/>
  <c r="L102" i="23"/>
  <c r="I48" i="23" s="1"/>
  <c r="F77" i="23"/>
  <c r="L58" i="23"/>
  <c r="K74" i="23"/>
  <c r="K52" i="23"/>
  <c r="K47" i="23"/>
  <c r="L76" i="23"/>
  <c r="G55" i="23"/>
  <c r="H53" i="23" s="1"/>
  <c r="F70" i="23" l="1"/>
  <c r="K59" i="23"/>
  <c r="J80" i="23"/>
  <c r="J103" i="23"/>
  <c r="G49" i="23" s="1"/>
  <c r="G61" i="23" s="1"/>
  <c r="G60" i="23" s="1"/>
  <c r="G66" i="23" s="1"/>
  <c r="G68" i="23" s="1"/>
  <c r="G75" i="23" s="1"/>
  <c r="M102" i="23"/>
  <c r="F71" i="23"/>
  <c r="H55" i="23"/>
  <c r="L74" i="23"/>
  <c r="L47" i="23"/>
  <c r="L52" i="23"/>
  <c r="E78" i="23"/>
  <c r="G82" i="23"/>
  <c r="G56" i="23"/>
  <c r="G69" i="23" s="1"/>
  <c r="K85" i="23"/>
  <c r="E72" i="23"/>
  <c r="J48" i="23" l="1"/>
  <c r="N102" i="23"/>
  <c r="K80" i="23"/>
  <c r="K103" i="23"/>
  <c r="H49" i="23" s="1"/>
  <c r="H61" i="23" s="1"/>
  <c r="H60" i="23" s="1"/>
  <c r="H66" i="23" s="1"/>
  <c r="H68" i="23" s="1"/>
  <c r="H75" i="23" s="1"/>
  <c r="L59" i="23"/>
  <c r="H82" i="23"/>
  <c r="H56" i="23"/>
  <c r="H69" i="23" s="1"/>
  <c r="I53" i="23"/>
  <c r="F72" i="23"/>
  <c r="G77" i="23"/>
  <c r="G70" i="23"/>
  <c r="F78" i="23"/>
  <c r="L85" i="23"/>
  <c r="K48" i="23" l="1"/>
  <c r="O102" i="23"/>
  <c r="L80" i="23"/>
  <c r="L103" i="23"/>
  <c r="I49" i="23" s="1"/>
  <c r="I61" i="23" s="1"/>
  <c r="I60" i="23" s="1"/>
  <c r="I66" i="23" s="1"/>
  <c r="I68" i="23" s="1"/>
  <c r="I75" i="23" s="1"/>
  <c r="H77" i="23"/>
  <c r="H70" i="23"/>
  <c r="I55" i="23"/>
  <c r="J53" i="23" s="1"/>
  <c r="G71" i="23"/>
  <c r="G72" i="23" s="1"/>
  <c r="P102" i="23" l="1"/>
  <c r="Q102" i="23" s="1"/>
  <c r="L48" i="23"/>
  <c r="M103" i="23"/>
  <c r="H71" i="23"/>
  <c r="H72" i="23" s="1"/>
  <c r="J55" i="23"/>
  <c r="G78" i="23"/>
  <c r="I82" i="23"/>
  <c r="I56" i="23"/>
  <c r="I69" i="23" s="1"/>
  <c r="J49" i="23" l="1"/>
  <c r="J61" i="23" s="1"/>
  <c r="J60" i="23" s="1"/>
  <c r="J66" i="23" s="1"/>
  <c r="J68" i="23" s="1"/>
  <c r="J75" i="23" s="1"/>
  <c r="N103" i="23"/>
  <c r="I77" i="23"/>
  <c r="I70" i="23"/>
  <c r="J56" i="23"/>
  <c r="J69" i="23" s="1"/>
  <c r="J82" i="23"/>
  <c r="H78" i="23"/>
  <c r="K53" i="23"/>
  <c r="K49" i="23" l="1"/>
  <c r="K61" i="23" s="1"/>
  <c r="K60" i="23" s="1"/>
  <c r="K66" i="23" s="1"/>
  <c r="K68" i="23" s="1"/>
  <c r="K75" i="23" s="1"/>
  <c r="O103" i="23"/>
  <c r="J77" i="23"/>
  <c r="J70" i="23"/>
  <c r="I71" i="23"/>
  <c r="I78" i="23" s="1"/>
  <c r="K55" i="23"/>
  <c r="L53" i="23" s="1"/>
  <c r="P103" i="23" l="1"/>
  <c r="Q103" i="23" s="1"/>
  <c r="L49" i="23"/>
  <c r="L61" i="23" s="1"/>
  <c r="L60" i="23" s="1"/>
  <c r="L66" i="23" s="1"/>
  <c r="L68" i="23" s="1"/>
  <c r="L75" i="23" s="1"/>
  <c r="I72" i="23"/>
  <c r="L55" i="23"/>
  <c r="K82" i="23"/>
  <c r="K56" i="23"/>
  <c r="K69" i="23" s="1"/>
  <c r="J71" i="23"/>
  <c r="J78"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B79"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C84" i="23" l="1"/>
  <c r="C89" i="23" s="1"/>
  <c r="D87" i="23"/>
  <c r="D84" i="23"/>
  <c r="D88" i="23"/>
  <c r="D90" i="23"/>
  <c r="E83" i="23"/>
  <c r="D89" i="23" l="1"/>
  <c r="F83" i="23"/>
  <c r="G83" i="23"/>
  <c r="G86" i="23" s="1"/>
  <c r="E86" i="23"/>
  <c r="E88" i="23"/>
  <c r="E84" i="23"/>
  <c r="E89" i="23" s="1"/>
  <c r="F84" i="23"/>
  <c r="G84" i="23" l="1"/>
  <c r="G89" i="23" s="1"/>
  <c r="G88" i="23"/>
  <c r="F89" i="23"/>
  <c r="F86" i="23"/>
  <c r="F87" i="23" s="1"/>
  <c r="F88" i="23"/>
  <c r="E87" i="23"/>
  <c r="E90" i="23" s="1"/>
  <c r="G87" i="23" l="1"/>
  <c r="G90" i="23" s="1"/>
  <c r="F90" i="23"/>
  <c r="H83" i="23"/>
  <c r="I83" i="23" l="1"/>
  <c r="H86" i="23"/>
  <c r="H84" i="23"/>
  <c r="H89" i="23" s="1"/>
  <c r="I88" i="23"/>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<sst xmlns="http://schemas.openxmlformats.org/spreadsheetml/2006/main" count="1092" uniqueCount="588">
  <si>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</si>
  <si>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</si>
  <si>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</si>
  <si>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</si>
  <si>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</si>
  <si>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</si>
  <si>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</si>
  <si>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</si>
  <si>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</si>
  <si>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</si>
  <si>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</si>
  <si>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</si>
  <si>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</si>
  <si>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</si>
  <si>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</si>
  <si>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</si>
  <si>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</si>
  <si>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</si>
  <si>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</si>
  <si>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</si>
  <si>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</si>
  <si>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</si>
  <si>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</si>
  <si>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</si>
  <si>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</si>
  <si>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</si>
  <si>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</si>
  <si>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</si>
  <si>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</si>
  <si>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</si>
  <si>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</si>
  <si>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</si>
  <si>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</si>
  <si>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</si>
  <si>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</si>
  <si>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</si>
  <si>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</si>
  <si>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</si>
  <si>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</si>
  <si>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</si>
  <si>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</si>
  <si>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</si>
  <si>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</si>
  <si>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</si>
  <si>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</si>
  <si>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</si>
  <si>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</si>
  <si>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</si>
  <si>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</si>
  <si>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</si>
  <si>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</si>
  <si>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</si>
  <si>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</si>
  <si>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</si>
  <si>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</si>
  <si>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</si>
  <si>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</si>
  <si>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</si>
  <si>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</si>
  <si>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</si>
  <si>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</si>
  <si>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</si>
  <si>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</si>
  <si>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</si>
  <si>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</si>
  <si>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</si>
  <si>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</si>
  <si>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</si>
  <si>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</si>
  <si>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</si>
  <si>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</si>
  <si>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</si>
  <si>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</si>
  <si>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</si>
  <si>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</si>
  <si>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</si>
  <si>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</si>
  <si>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</si>
  <si>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</si>
  <si>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</si>
  <si>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</si>
  <si>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</si>
  <si>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</si>
  <si>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</si>
  <si>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</si>
  <si>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</si>
  <si>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</si>
  <si>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</si>
  <si>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</si>
  <si>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</si>
  <si>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</si>
  <si>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</si>
  <si>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</si>
  <si>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</si>
  <si>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</si>
  <si>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</si>
  <si>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</si>
  <si>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</si>
  <si>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</si>
  <si>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</si>
  <si>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</si>
  <si>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</si>
  <si>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</si>
  <si>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</si>
  <si>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</si>
  <si>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</si>
  <si>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</si>
  <si>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</si>
  <si>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</si>
  <si>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</si>
  <si>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</si>
  <si>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</si>
  <si>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</si>
  <si>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</si>
  <si>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</si>
  <si>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</si>
  <si>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</si>
  <si>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</si>
  <si>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</si>
  <si>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</si>
  <si>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</si>
  <si>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</si>
  <si>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</si>
  <si>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</si>
  <si>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</si>
  <si>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</si>
  <si>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</si>
  <si>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</si>
  <si>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</si>
  <si>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</si>
  <si>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</si>
  <si>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</si>
  <si>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</si>
  <si>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</si>
  <si>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</si>
  <si>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</si>
  <si>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</si>
  <si>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</si>
  <si>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</si>
  <si>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</si>
  <si>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</si>
  <si>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</si>
  <si>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</si>
  <si>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</si>
  <si>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</si>
  <si>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</si>
  <si>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</si>
  <si>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</si>
  <si>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</si>
  <si>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</si>
  <si>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</si>
  <si>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</si>
  <si>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</si>
  <si>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</si>
  <si>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</si>
  <si>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</si>
  <si>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</si>
  <si>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</si>
  <si>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</si>
  <si>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</si>
  <si>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</si>
  <si>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</si>
  <si>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</si>
  <si>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</si>
  <si>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</si>
  <si>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</si>
  <si>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</si>
  <si>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</si>
  <si>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</si>
  <si>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</si>
  <si>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</si>
  <si>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</si>
  <si>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</si>
  <si>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</si>
  <si>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</si>
  <si>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</si>
  <si>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</si>
  <si>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</si>
  <si>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</si>
  <si>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</si>
  <si>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</si>
  <si>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</si>
  <si>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</si>
  <si>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</si>
  <si>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</si>
  <si>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</si>
  <si>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</si>
  <si>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</si>
  <si>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</si>
  <si>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</si>
  <si>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</si>
  <si>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</si>
  <si>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</si>
  <si>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</si>
  <si>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</si>
  <si>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</si>
  <si>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</si>
  <si>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</si>
  <si>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</si>
  <si>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</si>
  <si>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</si>
  <si>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</si>
  <si>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</si>
  <si>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</si>
  <si>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</si>
  <si>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</si>
  <si>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</si>
  <si>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</si>
  <si>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</si>
  <si>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</si>
  <si>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</si>
  <si>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</si>
  <si>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</si>
  <si>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</si>
  <si>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</si>
  <si>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</si>
  <si>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</si>
  <si>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</si>
  <si>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</si>
  <si>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</si>
  <si>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</si>
  <si>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</si>
  <si>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</si>
  <si>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</si>
  <si>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</si>
  <si>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</si>
  <si>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</si>
  <si>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</si>
  <si>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</si>
  <si>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</si>
  <si>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</si>
  <si>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</si>
  <si>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</si>
  <si>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</si>
  <si>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</si>
  <si>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</si>
  <si>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</si>
  <si>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</si>
  <si>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</si>
  <si>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</si>
  <si>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</si>
  <si>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</si>
  <si>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</si>
  <si>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</si>
  <si>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</si>
  <si>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</si>
  <si>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</si>
  <si>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</si>
  <si>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</si>
  <si>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</si>
  <si>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</si>
  <si>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</si>
  <si>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</si>
  <si>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</si>
  <si>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</si>
  <si>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</si>
  <si>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</si>
  <si>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</si>
  <si>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</si>
  <si>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</si>
  <si>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</si>
  <si>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</si>
  <si>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</si>
  <si>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</si>
  <si>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</si>
  <si>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</si>
  <si>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</si>
  <si>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</si>
  <si>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</si>
  <si>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</si>
  <si>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</si>
  <si>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</si>
  <si>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</si>
  <si>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</si>
  <si>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</si>
  <si>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</si>
  <si>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</si>
  <si>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</si>
  <si>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</si>
  <si>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</si>
  <si>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</si>
  <si>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</si>
  <si>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</si>
  <si>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</si>
  <si>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</si>
  <si>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</si>
  <si>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</si>
  <si>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</si>
  <si>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</si>
  <si>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</si>
  <si>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</si>
  <si>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</si>
  <si>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</si>
  <si>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</si>
  <si>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</si>
  <si>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</si>
  <si>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</si>
  <si>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</si>
  <si>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</si>
  <si>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</si>
  <si>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</si>
  <si>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</si>
  <si>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</si>
  <si>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</si>
  <si>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</si>
  <si>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</si>
  <si>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</si>
  <si>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</si>
  <si>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</si>
  <si>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</si>
  <si>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</si>
  <si>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</si>
  <si>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</si>
  <si>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</si>
  <si>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</si>
  <si>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</si>
  <si>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</si>
  <si>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</si>
  <si>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</si>
  <si>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</si>
  <si>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</si>
  <si>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</si>
  <si>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</si>
  <si>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</si>
  <si>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</si>
  <si>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</si>
  <si>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</si>
  <si>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</si>
  <si>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</si>
  <si>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</si>
  <si>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</si>
  <si>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</si>
  <si>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</si>
  <si>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</si>
  <si>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</si>
  <si>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</si>
  <si>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</si>
  <si>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</si>
  <si>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</si>
  <si>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</si>
  <si>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</si>
  <si>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</si>
  <si>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</si>
  <si>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</si>
  <si>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</si>
  <si>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</si>
  <si>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</si>
  <si>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</si>
  <si>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</si>
  <si>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</si>
  <si>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</si>
  <si>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</si>
  <si>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</si>
  <si>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</si>
  <si>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</si>
  <si>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</si>
  <si>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</si>
  <si>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</si>
  <si>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</si>
  <si>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</si>
  <si>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</si>
  <si>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</si>
  <si>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</si>
  <si>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</si>
  <si>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</si>
  <si>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</si>
  <si>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</si>
  <si>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</si>
  <si>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</si>
  <si>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</si>
  <si>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</si>
  <si>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</si>
  <si>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</si>
  <si>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</si>
  <si>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</si>
  <si>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</si>
  <si>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</si>
  <si>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</si>
  <si>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</si>
  <si>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</si>
  <si>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</si>
  <si>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</si>
  <si>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</si>
  <si>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</si>
  <si>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</si>
  <si>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</si>
  <si>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</si>
  <si>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</si>
  <si>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</si>
  <si>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</si>
  <si>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</si>
  <si>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</si>
  <si>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</si>
  <si>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</si>
  <si>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</si>
  <si>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</si>
  <si>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</si>
  <si>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</si>
  <si>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</si>
  <si>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</si>
  <si>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</si>
  <si>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</si>
  <si>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</si>
  <si>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</si>
  <si>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</si>
  <si>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</si>
  <si>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</si>
  <si>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</si>
  <si>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</si>
  <si>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</si>
  <si>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</si>
  <si>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</si>
  <si>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</si>
  <si>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</si>
  <si>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</si>
  <si>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</si>
  <si>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</si>
  <si>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</si>
  <si>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</si>
  <si>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</si>
  <si>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</si>
  <si>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</si>
  <si>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</si>
  <si>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</si>
  <si>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</si>
  <si>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</si>
  <si>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</si>
  <si>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</si>
  <si>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</si>
  <si>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</si>
  <si>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</si>
  <si>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</si>
  <si>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</si>
  <si>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</si>
  <si>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</si>
  <si>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</si>
  <si>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</si>
  <si>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</si>
  <si>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</si>
  <si>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</si>
  <si>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</si>
  <si>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</si>
  <si>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</si>
  <si>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</si>
  <si>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</si>
  <si>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</si>
  <si>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</si>
  <si>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</si>
  <si>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</si>
  <si>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</si>
  <si>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</si>
  <si>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</si>
  <si>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</si>
  <si>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</si>
  <si>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</si>
  <si>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</si>
  <si>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</si>
  <si>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</si>
  <si>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</si>
  <si>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</si>
  <si>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</si>
  <si>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</si>
  <si>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</si>
  <si>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</si>
  <si>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</si>
  <si>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</si>
  <si>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</si>
  <si>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</si>
  <si>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</si>
  <si>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</si>
  <si>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</si>
  <si>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</si>
  <si>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</si>
  <si>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</si>
  <si>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</si>
  <si>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</si>
  <si>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</si>
  <si>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</si>
  <si>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</si>
  <si>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</si>
  <si>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</si>
  <si>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</si>
  <si>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</si>
  <si>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</si>
  <si>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</si>
  <si>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</si>
  <si>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</si>
  <si>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</si>
  <si>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</si>
  <si>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</si>
  <si>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</si>
  <si>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</si>
  <si>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</si>
  <si>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</si>
  <si>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</si>
  <si>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</si>
  <si>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</si>
  <si>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</si>
  <si>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</si>
  <si>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</si>
  <si>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</si>
  <si>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</si>
  <si>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</si>
  <si>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</si>
  <si>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</si>
  <si>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</si>
  <si>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</si>
  <si>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</si>
  <si>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</si>
  <si>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</si>
  <si>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</si>
  <si>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</si>
  <si>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</si>
  <si>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</si>
  <si>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</si>
  <si>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</si>
  <si>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</si>
  <si>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</si>
  <si>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</si>
  <si>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</si>
  <si>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</si>
  <si>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</si>
  <si>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</si>
  <si>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</si>
  <si>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</si>
  <si>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</si>
  <si>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</si>
  <si>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</si>
  <si>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</si>
  <si>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</si>
  <si>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</si>
  <si>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</si>
  <si>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</si>
  <si>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</si>
  <si>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</si>
  <si>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</si>
  <si>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</si>
  <si>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</si>
  <si>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</si>
  <si>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</si>
  <si>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</si>
  <si>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</si>
  <si>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</si>
  <si>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</si>
  <si>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</si>
  <si>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</si>
  <si>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</si>
  <si>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</si>
  <si>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</si>
  <si>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</si>
  <si>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</si>
  <si>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</si>
  <si>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АО «Россети Янтарь»</t>
  </si>
  <si>
    <t>Инвестиции</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</si>
  <si>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</si>
  <si>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</si>
  <si>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</si>
  <si>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</si>
  <si>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</si>
  <si>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</si>
  <si>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Сметная стоимость проекта в ценах 2025 года с НДС, млн. руб.</t>
  </si>
  <si>
    <t>N_92-9-25</t>
  </si>
  <si>
    <t>Акционерное общество "Россети Янтарь" ДЗО  ПАО "Россети"</t>
  </si>
  <si>
    <t>Обновление парка специализированной техники и автотранспорта</t>
  </si>
  <si>
    <t>Покупка в 2025 г. девятнадцати легковых автомобилей для перевозки административно-технического, ремонтного и оперативного персонала</t>
  </si>
  <si>
    <t xml:space="preserve">Приобретение 19 легковых автомобилей для административно-технического, ремонтного и оперативного персонала. Обеспечение автотранспортом в соответствии с данном инвестиционным проектом позволит значительно увеличить оперативность выполнения работ по АВР, поиску хищений ЭЭ, организации работ по ТП, допуску ремонтного персонала для выполнения работ на ЭУ, обеспечению соблюдений требований Охраны труда и снижению травмоопасности в случае ДТП.
В настоящее время из-за сильного физического износа в связи с большими пробегами и длительным сроком эксплуатации имеющегося автотранспорта происходят поломки автомобилей. Техническая ненадежность автомобилей может привести к ДТП различной степени тяжести. За период своей эксплуатации автомобили серьезно выработали свой ресурс, компенсировать общий износ всех узлов и механизмов плановыми ремонтами практически не возможно. Частые поломки автомобиля приводят к срыву запланированных работ и простою персонала, а так же из-за отсутствия автомобилей в некоторых подразделениях выезд персонала зачастую организуется совместно с другими подразделениями с одновременным объездом нескольких объектов, что приводит к значительной потере времени на доставку персонала и как следствие очень низкой эффективности выполнения работ. </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</si>
  <si>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</si>
  <si>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</si>
  <si>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</si>
  <si>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</si>
  <si>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</si>
  <si>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ООО "Сервис Лада"</t>
  </si>
  <si>
    <t>Поставка</t>
  </si>
  <si>
    <t>Расчет предельной стоимости лота</t>
  </si>
  <si>
    <t>ОК</t>
  </si>
  <si>
    <t>Поставка автомобилей ВАЗ</t>
  </si>
  <si>
    <t>24583,33333</t>
  </si>
  <si>
    <t>http://roseltorg.ru</t>
  </si>
  <si>
    <t>п.7.5.1</t>
  </si>
  <si>
    <t>ЦКК</t>
  </si>
  <si>
    <t>№3</t>
  </si>
  <si>
    <t>ООО "Сервис Лада" договор № 445 от 04.06.2025 в ценах 2025 года с НДС, млн. руб.</t>
  </si>
  <si>
    <t>ООО "Сервис Лада" договор № 445 от 04.06.2025</t>
  </si>
  <si>
    <t>Год раскрытия информации: 2026 год</t>
  </si>
  <si>
    <t>З</t>
  </si>
  <si>
    <t>легковой автомобиль - 1,29 млн.руб./шт.</t>
  </si>
  <si>
    <t>на основании заключенных договоров</t>
  </si>
  <si>
    <t>Принят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</si>
</sst>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8" tint="0.7999816888943144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98">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49" fontId="5" fillId="0" borderId="49"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0" fontId="7" fillId="0" borderId="53" xfId="2" applyFont="1" applyFill="1" applyBorder="1" applyAlignment="1">
      <alignment vertical="center" wrapText="1"/>
    </xf>
    <xf numFmtId="0" fontId="7" fillId="0" borderId="54" xfId="1" applyFont="1" applyFill="1" applyBorder="1" applyAlignment="1">
      <alignment vertical="center"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0" fontId="69" fillId="25" borderId="56" xfId="62" applyNumberFormat="1" applyFont="1" applyFill="1" applyBorder="1"/>
    <xf numFmtId="2" fontId="7" fillId="0" borderId="0" xfId="2" applyNumberFormat="1" applyFont="1" applyFill="1"/>
    <xf numFmtId="0" fontId="31" fillId="0" borderId="57" xfId="1" applyFont="1" applyBorder="1" applyAlignment="1">
      <alignment horizontal="center" vertical="center" wrapText="1"/>
    </xf>
    <xf numFmtId="174" fontId="34" fillId="0" borderId="57" xfId="2" applyNumberFormat="1" applyFont="1" applyFill="1" applyBorder="1" applyAlignment="1">
      <alignment horizontal="center" vertical="center" wrapText="1"/>
    </xf>
    <xf numFmtId="174" fontId="34" fillId="0" borderId="57" xfId="2" applyNumberFormat="1" applyFont="1" applyBorder="1" applyAlignment="1">
      <alignment horizontal="center" vertical="center"/>
    </xf>
    <xf numFmtId="174" fontId="31" fillId="0" borderId="57" xfId="2" applyNumberFormat="1" applyFont="1" applyFill="1" applyBorder="1" applyAlignment="1">
      <alignment horizontal="center" vertical="center" wrapText="1"/>
    </xf>
    <xf numFmtId="0" fontId="34" fillId="0" borderId="60" xfId="2" applyFont="1" applyFill="1" applyBorder="1" applyAlignment="1">
      <alignment horizontal="center" vertical="center" wrapText="1"/>
    </xf>
    <xf numFmtId="0" fontId="7" fillId="0" borderId="60" xfId="2" applyFont="1" applyFill="1" applyBorder="1" applyAlignment="1">
      <alignment horizontal="center" vertical="center" wrapText="1"/>
    </xf>
    <xf numFmtId="0" fontId="34" fillId="0" borderId="57" xfId="2" applyFont="1" applyFill="1" applyBorder="1" applyAlignment="1">
      <alignment horizontal="center" vertical="center" textRotation="90" wrapText="1"/>
    </xf>
    <xf numFmtId="0" fontId="34" fillId="0" borderId="57" xfId="2" applyFont="1" applyFill="1" applyBorder="1" applyAlignment="1">
      <alignment horizontal="center" vertical="center" wrapText="1"/>
    </xf>
    <xf numFmtId="0" fontId="32" fillId="26" borderId="30" xfId="2" applyFont="1" applyFill="1" applyBorder="1" applyAlignment="1">
      <alignment horizontal="justify" vertical="top" wrapText="1"/>
    </xf>
    <xf numFmtId="2" fontId="32" fillId="26" borderId="33" xfId="2" applyNumberFormat="1" applyFont="1" applyFill="1" applyBorder="1" applyAlignment="1">
      <alignment horizontal="left" vertical="center" wrapText="1"/>
    </xf>
    <xf numFmtId="49" fontId="46" fillId="0" borderId="57" xfId="49" applyNumberFormat="1" applyFont="1" applyFill="1" applyBorder="1" applyAlignment="1">
      <alignment horizontal="center" vertical="center" wrapText="1"/>
    </xf>
    <xf numFmtId="167" fontId="46" fillId="0" borderId="57" xfId="49" applyNumberFormat="1" applyFont="1" applyFill="1" applyBorder="1" applyAlignment="1">
      <alignment horizontal="center" vertical="center" wrapText="1"/>
    </xf>
    <xf numFmtId="1" fontId="46" fillId="0" borderId="57" xfId="49" applyNumberFormat="1" applyFont="1" applyFill="1" applyBorder="1" applyAlignment="1">
      <alignment horizontal="center" vertical="center" wrapText="1"/>
    </xf>
    <xf numFmtId="0" fontId="7" fillId="0" borderId="1" xfId="2" applyFont="1" applyFill="1" applyBorder="1" applyAlignment="1">
      <alignment horizontal="center" vertical="center"/>
    </xf>
    <xf numFmtId="2" fontId="31" fillId="0" borderId="57"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8" xfId="2" applyFont="1" applyFill="1" applyBorder="1" applyAlignment="1">
      <alignment horizontal="center" vertical="center" wrapText="1"/>
    </xf>
    <xf numFmtId="0" fontId="34" fillId="0" borderId="59" xfId="2" applyFont="1" applyFill="1" applyBorder="1" applyAlignment="1">
      <alignment horizontal="center" vertical="center" wrapText="1"/>
    </xf>
    <xf numFmtId="0" fontId="34" fillId="0" borderId="58" xfId="52" applyFont="1" applyFill="1" applyBorder="1" applyAlignment="1">
      <alignment horizontal="center" vertical="center"/>
    </xf>
    <xf numFmtId="0" fontId="34" fillId="0" borderId="61" xfId="52" applyFont="1" applyFill="1" applyBorder="1" applyAlignment="1">
      <alignment horizontal="center" vertical="center"/>
    </xf>
    <xf numFmtId="0" fontId="34" fillId="0" borderId="57" xfId="2" applyFont="1" applyFill="1" applyBorder="1" applyAlignment="1">
      <alignment horizontal="center" vertical="center" wrapText="1"/>
    </xf>
    <xf numFmtId="0" fontId="31" fillId="0" borderId="60"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7"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7"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-22706549.798223563</c:v>
                </c:pt>
                <c:pt idx="1">
                  <c:v>-226627.33932764072</c:v>
                </c:pt>
                <c:pt idx="2">
                  <c:v>-208113.88867757434</c:v>
                </c:pt>
                <c:pt idx="3">
                  <c:v>-191112.82332042707</c:v>
                </c:pt>
                <c:pt idx="4">
                  <c:v>-175500.59474449899</c:v>
                </c:pt>
                <c:pt idx="5">
                  <c:v>-161163.74725955262</c:v>
                </c:pt>
                <c:pt idx="6">
                  <c:v>-147998.09350250138</c:v>
                </c:pt>
                <c:pt idx="7">
                  <c:v>-135907.95729699612</c:v>
                </c:pt>
                <c:pt idx="8">
                  <c:v>-124805.47836469203</c:v>
                </c:pt>
                <c:pt idx="9">
                  <c:v>-114609.97383546068</c:v>
                </c:pt>
                <c:pt idx="10">
                  <c:v>-105247.35191657286</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-22706549.798223563</c:v>
                </c:pt>
                <c:pt idx="1">
                  <c:v>-22933177.137551203</c:v>
                </c:pt>
                <c:pt idx="2">
                  <c:v>-23141291.026228778</c:v>
                </c:pt>
                <c:pt idx="3">
                  <c:v>-23332403.849549204</c:v>
                </c:pt>
                <c:pt idx="4">
                  <c:v>-23507904.444293704</c:v>
                </c:pt>
                <c:pt idx="5">
                  <c:v>-23669068.191553257</c:v>
                </c:pt>
                <c:pt idx="6">
                  <c:v>-23817066.28505576</c:v>
                </c:pt>
                <c:pt idx="7">
                  <c:v>-23952974.242352758</c:v>
                </c:pt>
                <c:pt idx="8">
                  <c:v>-24077779.720717449</c:v>
                </c:pt>
                <c:pt idx="9">
                  <c:v>-24192389.69455291</c:v>
                </c:pt>
                <c:pt idx="10">
                  <c:v>-24297637.046469484</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502</v>
      </c>
    </row>
    <row r="4" spans="1:22" s="91" customFormat="1" ht="18.75" x14ac:dyDescent="0.3">
      <c r="A4" s="131"/>
      <c r="H4" s="84"/>
    </row>
    <row r="5" spans="1:22" s="91" customFormat="1" ht="15.75" x14ac:dyDescent="0.25">
      <c r="A5" s="278" t="s">
        <v>583</v>
      </c>
      <c r="B5" s="278"/>
      <c r="C5" s="278"/>
      <c r="D5" s="55"/>
      <c r="E5" s="55"/>
      <c r="F5" s="55"/>
      <c r="G5" s="55"/>
      <c r="H5" s="55"/>
      <c r="I5" s="55"/>
      <c r="J5" s="55"/>
    </row>
    <row r="6" spans="1:22" s="91" customFormat="1" ht="18.75" x14ac:dyDescent="0.3">
      <c r="A6" s="131"/>
      <c r="H6" s="84"/>
    </row>
    <row r="7" spans="1:22" s="91" customFormat="1" ht="18.75" x14ac:dyDescent="0.2">
      <c r="A7" s="282" t="s">
        <v>7</v>
      </c>
      <c r="B7" s="282"/>
      <c r="C7" s="282"/>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83" t="s">
        <v>562</v>
      </c>
      <c r="B9" s="283"/>
      <c r="C9" s="283"/>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9" t="s">
        <v>6</v>
      </c>
      <c r="B10" s="279"/>
      <c r="C10" s="279"/>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81" t="s">
        <v>561</v>
      </c>
      <c r="B12" s="281"/>
      <c r="C12" s="281"/>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9" t="s">
        <v>5</v>
      </c>
      <c r="B13" s="279"/>
      <c r="C13" s="279"/>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66.75" customHeight="1" x14ac:dyDescent="0.2">
      <c r="A15" s="284" t="s">
        <v>564</v>
      </c>
      <c r="B15" s="284"/>
      <c r="C15" s="284"/>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9" t="s">
        <v>4</v>
      </c>
      <c r="B16" s="279"/>
      <c r="C16" s="279"/>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80" t="s">
        <v>469</v>
      </c>
      <c r="B18" s="281"/>
      <c r="C18" s="28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501</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544</v>
      </c>
      <c r="C23" s="194" t="s">
        <v>546</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75"/>
      <c r="B24" s="276"/>
      <c r="C24" s="277"/>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545</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486</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486</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486</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486</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486</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547</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486</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486</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486</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486</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486</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75"/>
      <c r="B39" s="276"/>
      <c r="C39" s="277"/>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ввод'!C24,2)," млн рублей")</f>
        <v>Фхо=29,06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548</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548</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545</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545</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545</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545</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75"/>
      <c r="B47" s="276"/>
      <c r="C47" s="277"/>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29,3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24,21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91" customFormat="1" ht="15.75" x14ac:dyDescent="0.2">
      <c r="A5" s="131"/>
    </row>
    <row r="6" spans="1:28" s="91" customFormat="1" ht="18.75" x14ac:dyDescent="0.2">
      <c r="A6" s="282" t="s">
        <v>7</v>
      </c>
      <c r="B6" s="282"/>
      <c r="C6" s="282"/>
      <c r="D6" s="282"/>
      <c r="E6" s="282"/>
      <c r="F6" s="282"/>
      <c r="G6" s="282"/>
      <c r="H6" s="282"/>
      <c r="I6" s="282"/>
      <c r="J6" s="282"/>
      <c r="K6" s="282"/>
      <c r="L6" s="282"/>
      <c r="M6" s="282"/>
      <c r="N6" s="282"/>
      <c r="O6" s="282"/>
      <c r="P6" s="282"/>
      <c r="Q6" s="282"/>
      <c r="R6" s="282"/>
      <c r="S6" s="282"/>
      <c r="T6" s="114"/>
      <c r="U6" s="114"/>
      <c r="V6" s="114"/>
      <c r="W6" s="114"/>
      <c r="X6" s="114"/>
      <c r="Y6" s="114"/>
      <c r="Z6" s="114"/>
      <c r="AA6" s="114"/>
      <c r="AB6" s="114"/>
    </row>
    <row r="7" spans="1:28" s="91" customFormat="1" ht="18.75" x14ac:dyDescent="0.2">
      <c r="A7" s="282"/>
      <c r="B7" s="282"/>
      <c r="C7" s="282"/>
      <c r="D7" s="282"/>
      <c r="E7" s="282"/>
      <c r="F7" s="282"/>
      <c r="G7" s="282"/>
      <c r="H7" s="282"/>
      <c r="I7" s="282"/>
      <c r="J7" s="282"/>
      <c r="K7" s="282"/>
      <c r="L7" s="282"/>
      <c r="M7" s="282"/>
      <c r="N7" s="282"/>
      <c r="O7" s="282"/>
      <c r="P7" s="282"/>
      <c r="Q7" s="282"/>
      <c r="R7" s="282"/>
      <c r="S7" s="282"/>
      <c r="T7" s="114"/>
      <c r="U7" s="114"/>
      <c r="V7" s="114"/>
      <c r="W7" s="114"/>
      <c r="X7" s="114"/>
      <c r="Y7" s="114"/>
      <c r="Z7" s="114"/>
      <c r="AA7" s="114"/>
      <c r="AB7" s="114"/>
    </row>
    <row r="8" spans="1:28" s="91" customFormat="1" ht="18.75" x14ac:dyDescent="0.2">
      <c r="A8" s="285" t="str">
        <f>'1. паспорт местоположение'!A9:C9</f>
        <v>Акционерное общество "Россети Янтарь" ДЗО  ПАО "Россети"</v>
      </c>
      <c r="B8" s="285"/>
      <c r="C8" s="285"/>
      <c r="D8" s="285"/>
      <c r="E8" s="285"/>
      <c r="F8" s="285"/>
      <c r="G8" s="285"/>
      <c r="H8" s="285"/>
      <c r="I8" s="285"/>
      <c r="J8" s="285"/>
      <c r="K8" s="285"/>
      <c r="L8" s="285"/>
      <c r="M8" s="285"/>
      <c r="N8" s="285"/>
      <c r="O8" s="285"/>
      <c r="P8" s="285"/>
      <c r="Q8" s="285"/>
      <c r="R8" s="285"/>
      <c r="S8" s="285"/>
      <c r="T8" s="114"/>
      <c r="U8" s="114"/>
      <c r="V8" s="114"/>
      <c r="W8" s="114"/>
      <c r="X8" s="114"/>
      <c r="Y8" s="114"/>
      <c r="Z8" s="114"/>
      <c r="AA8" s="114"/>
      <c r="AB8" s="114"/>
    </row>
    <row r="9" spans="1:28" s="91" customFormat="1" ht="18.75" x14ac:dyDescent="0.2">
      <c r="A9" s="279" t="s">
        <v>6</v>
      </c>
      <c r="B9" s="279"/>
      <c r="C9" s="279"/>
      <c r="D9" s="279"/>
      <c r="E9" s="279"/>
      <c r="F9" s="279"/>
      <c r="G9" s="279"/>
      <c r="H9" s="279"/>
      <c r="I9" s="279"/>
      <c r="J9" s="279"/>
      <c r="K9" s="279"/>
      <c r="L9" s="279"/>
      <c r="M9" s="279"/>
      <c r="N9" s="279"/>
      <c r="O9" s="279"/>
      <c r="P9" s="279"/>
      <c r="Q9" s="279"/>
      <c r="R9" s="279"/>
      <c r="S9" s="279"/>
      <c r="T9" s="114"/>
      <c r="U9" s="114"/>
      <c r="V9" s="114"/>
      <c r="W9" s="114"/>
      <c r="X9" s="114"/>
      <c r="Y9" s="114"/>
      <c r="Z9" s="114"/>
      <c r="AA9" s="114"/>
      <c r="AB9" s="114"/>
    </row>
    <row r="10" spans="1:28" s="91" customFormat="1" ht="18.75" x14ac:dyDescent="0.2">
      <c r="A10" s="282"/>
      <c r="B10" s="282"/>
      <c r="C10" s="282"/>
      <c r="D10" s="282"/>
      <c r="E10" s="282"/>
      <c r="F10" s="282"/>
      <c r="G10" s="282"/>
      <c r="H10" s="282"/>
      <c r="I10" s="282"/>
      <c r="J10" s="282"/>
      <c r="K10" s="282"/>
      <c r="L10" s="282"/>
      <c r="M10" s="282"/>
      <c r="N10" s="282"/>
      <c r="O10" s="282"/>
      <c r="P10" s="282"/>
      <c r="Q10" s="282"/>
      <c r="R10" s="282"/>
      <c r="S10" s="282"/>
      <c r="T10" s="114"/>
      <c r="U10" s="114"/>
      <c r="V10" s="114"/>
      <c r="W10" s="114"/>
      <c r="X10" s="114"/>
      <c r="Y10" s="114"/>
      <c r="Z10" s="114"/>
      <c r="AA10" s="114"/>
      <c r="AB10" s="114"/>
    </row>
    <row r="11" spans="1:28" s="91" customFormat="1" ht="18.75" x14ac:dyDescent="0.2">
      <c r="A11" s="285" t="str">
        <f>'1. паспорт местоположение'!A12:C12</f>
        <v>N_92-9-25</v>
      </c>
      <c r="B11" s="285"/>
      <c r="C11" s="285"/>
      <c r="D11" s="285"/>
      <c r="E11" s="285"/>
      <c r="F11" s="285"/>
      <c r="G11" s="285"/>
      <c r="H11" s="285"/>
      <c r="I11" s="285"/>
      <c r="J11" s="285"/>
      <c r="K11" s="285"/>
      <c r="L11" s="285"/>
      <c r="M11" s="285"/>
      <c r="N11" s="285"/>
      <c r="O11" s="285"/>
      <c r="P11" s="285"/>
      <c r="Q11" s="285"/>
      <c r="R11" s="285"/>
      <c r="S11" s="285"/>
      <c r="T11" s="114"/>
      <c r="U11" s="114"/>
      <c r="V11" s="114"/>
      <c r="W11" s="114"/>
      <c r="X11" s="114"/>
      <c r="Y11" s="114"/>
      <c r="Z11" s="114"/>
      <c r="AA11" s="114"/>
      <c r="AB11" s="114"/>
    </row>
    <row r="12" spans="1:28" s="91" customFormat="1" ht="18.75" x14ac:dyDescent="0.2">
      <c r="A12" s="279" t="s">
        <v>5</v>
      </c>
      <c r="B12" s="279"/>
      <c r="C12" s="279"/>
      <c r="D12" s="279"/>
      <c r="E12" s="279"/>
      <c r="F12" s="279"/>
      <c r="G12" s="279"/>
      <c r="H12" s="279"/>
      <c r="I12" s="279"/>
      <c r="J12" s="279"/>
      <c r="K12" s="279"/>
      <c r="L12" s="279"/>
      <c r="M12" s="279"/>
      <c r="N12" s="279"/>
      <c r="O12" s="279"/>
      <c r="P12" s="279"/>
      <c r="Q12" s="279"/>
      <c r="R12" s="279"/>
      <c r="S12" s="279"/>
      <c r="T12" s="114"/>
      <c r="U12" s="114"/>
      <c r="V12" s="114"/>
      <c r="W12" s="114"/>
      <c r="X12" s="114"/>
      <c r="Y12" s="114"/>
      <c r="Z12" s="114"/>
      <c r="AA12" s="114"/>
      <c r="AB12" s="114"/>
    </row>
    <row r="13" spans="1:28" s="134"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33"/>
      <c r="U13" s="133"/>
      <c r="V13" s="133"/>
      <c r="W13" s="133"/>
      <c r="X13" s="133"/>
      <c r="Y13" s="133"/>
      <c r="Z13" s="133"/>
      <c r="AA13" s="133"/>
      <c r="AB13" s="133"/>
    </row>
    <row r="14" spans="1:28" s="136" customFormat="1" ht="12" x14ac:dyDescent="0.2">
      <c r="A14" s="285" t="str">
        <f>'1. паспорт местоположение'!A15:C15</f>
        <v>Покупка в 2025 г. девятнадцати легковых автомобилей для перевозки административно-технического, ремонтного и оперативного персонала</v>
      </c>
      <c r="B14" s="285"/>
      <c r="C14" s="285"/>
      <c r="D14" s="285"/>
      <c r="E14" s="285"/>
      <c r="F14" s="285"/>
      <c r="G14" s="285"/>
      <c r="H14" s="285"/>
      <c r="I14" s="285"/>
      <c r="J14" s="285"/>
      <c r="K14" s="285"/>
      <c r="L14" s="285"/>
      <c r="M14" s="285"/>
      <c r="N14" s="285"/>
      <c r="O14" s="285"/>
      <c r="P14" s="285"/>
      <c r="Q14" s="285"/>
      <c r="R14" s="285"/>
      <c r="S14" s="285"/>
      <c r="T14" s="115"/>
      <c r="U14" s="115"/>
      <c r="V14" s="115"/>
      <c r="W14" s="115"/>
      <c r="X14" s="115"/>
      <c r="Y14" s="115"/>
      <c r="Z14" s="115"/>
      <c r="AA14" s="115"/>
      <c r="AB14" s="115"/>
    </row>
    <row r="15" spans="1:28" s="136" customFormat="1" ht="15" customHeight="1" x14ac:dyDescent="0.2">
      <c r="A15" s="279" t="s">
        <v>4</v>
      </c>
      <c r="B15" s="279"/>
      <c r="C15" s="279"/>
      <c r="D15" s="279"/>
      <c r="E15" s="279"/>
      <c r="F15" s="279"/>
      <c r="G15" s="279"/>
      <c r="H15" s="279"/>
      <c r="I15" s="279"/>
      <c r="J15" s="279"/>
      <c r="K15" s="279"/>
      <c r="L15" s="279"/>
      <c r="M15" s="279"/>
      <c r="N15" s="279"/>
      <c r="O15" s="279"/>
      <c r="P15" s="279"/>
      <c r="Q15" s="279"/>
      <c r="R15" s="279"/>
      <c r="S15" s="279"/>
      <c r="T15" s="116"/>
      <c r="U15" s="116"/>
      <c r="V15" s="116"/>
      <c r="W15" s="116"/>
      <c r="X15" s="116"/>
      <c r="Y15" s="116"/>
      <c r="Z15" s="116"/>
      <c r="AA15" s="116"/>
      <c r="AB15" s="116"/>
    </row>
    <row r="16" spans="1:28" s="136"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35"/>
      <c r="U16" s="135"/>
      <c r="V16" s="135"/>
      <c r="W16" s="135"/>
      <c r="X16" s="135"/>
      <c r="Y16" s="135"/>
    </row>
    <row r="17" spans="1:28" s="136" customFormat="1" ht="45.75" customHeight="1" x14ac:dyDescent="0.2">
      <c r="A17" s="280" t="s">
        <v>443</v>
      </c>
      <c r="B17" s="280"/>
      <c r="C17" s="280"/>
      <c r="D17" s="280"/>
      <c r="E17" s="280"/>
      <c r="F17" s="280"/>
      <c r="G17" s="280"/>
      <c r="H17" s="280"/>
      <c r="I17" s="280"/>
      <c r="J17" s="280"/>
      <c r="K17" s="280"/>
      <c r="L17" s="280"/>
      <c r="M17" s="280"/>
      <c r="N17" s="280"/>
      <c r="O17" s="280"/>
      <c r="P17" s="280"/>
      <c r="Q17" s="280"/>
      <c r="R17" s="280"/>
      <c r="S17" s="280"/>
      <c r="T17" s="137"/>
      <c r="U17" s="137"/>
      <c r="V17" s="137"/>
      <c r="W17" s="137"/>
      <c r="X17" s="137"/>
      <c r="Y17" s="137"/>
      <c r="Z17" s="137"/>
      <c r="AA17" s="137"/>
      <c r="AB17" s="137"/>
    </row>
    <row r="18" spans="1:28" s="136"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35"/>
      <c r="U18" s="135"/>
      <c r="V18" s="135"/>
      <c r="W18" s="135"/>
      <c r="X18" s="135"/>
      <c r="Y18" s="135"/>
    </row>
    <row r="19" spans="1:28" s="136" customFormat="1" ht="54" customHeight="1" x14ac:dyDescent="0.2">
      <c r="A19" s="289" t="s">
        <v>3</v>
      </c>
      <c r="B19" s="289" t="s">
        <v>94</v>
      </c>
      <c r="C19" s="290" t="s">
        <v>338</v>
      </c>
      <c r="D19" s="289" t="s">
        <v>337</v>
      </c>
      <c r="E19" s="289" t="s">
        <v>93</v>
      </c>
      <c r="F19" s="289" t="s">
        <v>92</v>
      </c>
      <c r="G19" s="289" t="s">
        <v>333</v>
      </c>
      <c r="H19" s="289" t="s">
        <v>91</v>
      </c>
      <c r="I19" s="289" t="s">
        <v>90</v>
      </c>
      <c r="J19" s="289" t="s">
        <v>89</v>
      </c>
      <c r="K19" s="289" t="s">
        <v>88</v>
      </c>
      <c r="L19" s="289" t="s">
        <v>87</v>
      </c>
      <c r="M19" s="289" t="s">
        <v>86</v>
      </c>
      <c r="N19" s="289" t="s">
        <v>85</v>
      </c>
      <c r="O19" s="289" t="s">
        <v>84</v>
      </c>
      <c r="P19" s="289" t="s">
        <v>83</v>
      </c>
      <c r="Q19" s="289" t="s">
        <v>336</v>
      </c>
      <c r="R19" s="289"/>
      <c r="S19" s="292" t="s">
        <v>437</v>
      </c>
      <c r="T19" s="135"/>
      <c r="U19" s="135"/>
      <c r="V19" s="135"/>
      <c r="W19" s="135"/>
      <c r="X19" s="135"/>
      <c r="Y19" s="135"/>
    </row>
    <row r="20" spans="1:28" s="136" customFormat="1" ht="180.75" customHeight="1" x14ac:dyDescent="0.2">
      <c r="A20" s="289"/>
      <c r="B20" s="289"/>
      <c r="C20" s="291"/>
      <c r="D20" s="289"/>
      <c r="E20" s="289"/>
      <c r="F20" s="289"/>
      <c r="G20" s="289"/>
      <c r="H20" s="289"/>
      <c r="I20" s="289"/>
      <c r="J20" s="289"/>
      <c r="K20" s="289"/>
      <c r="L20" s="289"/>
      <c r="M20" s="289"/>
      <c r="N20" s="289"/>
      <c r="O20" s="289"/>
      <c r="P20" s="289"/>
      <c r="Q20" s="171" t="s">
        <v>334</v>
      </c>
      <c r="R20" s="195" t="s">
        <v>335</v>
      </c>
      <c r="S20" s="292"/>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7" sqref="O27"/>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78" t="str">
        <f>'1. паспорт местоположение'!A5:C5</f>
        <v>Год раскрытия информации: 2026 год</v>
      </c>
      <c r="B6" s="278"/>
      <c r="C6" s="278"/>
      <c r="D6" s="278"/>
      <c r="E6" s="278"/>
      <c r="F6" s="278"/>
      <c r="G6" s="278"/>
      <c r="H6" s="278"/>
      <c r="I6" s="278"/>
      <c r="J6" s="278"/>
      <c r="K6" s="278"/>
      <c r="L6" s="278"/>
      <c r="M6" s="278"/>
      <c r="N6" s="278"/>
      <c r="O6" s="278"/>
      <c r="P6" s="278"/>
      <c r="Q6" s="278"/>
      <c r="R6" s="278"/>
      <c r="S6" s="278"/>
      <c r="T6" s="278"/>
    </row>
    <row r="7" spans="1:20" s="91" customFormat="1" x14ac:dyDescent="0.2">
      <c r="A7" s="131"/>
    </row>
    <row r="8" spans="1:20" s="91" customFormat="1" ht="18.75" x14ac:dyDescent="0.2">
      <c r="A8" s="282" t="s">
        <v>7</v>
      </c>
      <c r="B8" s="282"/>
      <c r="C8" s="282"/>
      <c r="D8" s="282"/>
      <c r="E8" s="282"/>
      <c r="F8" s="282"/>
      <c r="G8" s="282"/>
      <c r="H8" s="282"/>
      <c r="I8" s="282"/>
      <c r="J8" s="282"/>
      <c r="K8" s="282"/>
      <c r="L8" s="282"/>
      <c r="M8" s="282"/>
      <c r="N8" s="282"/>
      <c r="O8" s="282"/>
      <c r="P8" s="282"/>
      <c r="Q8" s="282"/>
      <c r="R8" s="282"/>
      <c r="S8" s="282"/>
      <c r="T8" s="282"/>
    </row>
    <row r="9" spans="1:20" s="91"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91" customFormat="1" ht="18.75" customHeight="1" x14ac:dyDescent="0.2">
      <c r="A10" s="285" t="str">
        <f>'1. паспорт местоположение'!A9:C9</f>
        <v>Акционерное общество "Россети Янтарь" ДЗО  ПАО "Россети"</v>
      </c>
      <c r="B10" s="285"/>
      <c r="C10" s="285"/>
      <c r="D10" s="285"/>
      <c r="E10" s="285"/>
      <c r="F10" s="285"/>
      <c r="G10" s="285"/>
      <c r="H10" s="285"/>
      <c r="I10" s="285"/>
      <c r="J10" s="285"/>
      <c r="K10" s="285"/>
      <c r="L10" s="285"/>
      <c r="M10" s="285"/>
      <c r="N10" s="285"/>
      <c r="O10" s="285"/>
      <c r="P10" s="285"/>
      <c r="Q10" s="285"/>
      <c r="R10" s="285"/>
      <c r="S10" s="285"/>
      <c r="T10" s="285"/>
    </row>
    <row r="11" spans="1:20" s="91" customFormat="1" ht="18.75" customHeight="1" x14ac:dyDescent="0.2">
      <c r="A11" s="279" t="s">
        <v>6</v>
      </c>
      <c r="B11" s="279"/>
      <c r="C11" s="279"/>
      <c r="D11" s="279"/>
      <c r="E11" s="279"/>
      <c r="F11" s="279"/>
      <c r="G11" s="279"/>
      <c r="H11" s="279"/>
      <c r="I11" s="279"/>
      <c r="J11" s="279"/>
      <c r="K11" s="279"/>
      <c r="L11" s="279"/>
      <c r="M11" s="279"/>
      <c r="N11" s="279"/>
      <c r="O11" s="279"/>
      <c r="P11" s="279"/>
      <c r="Q11" s="279"/>
      <c r="R11" s="279"/>
      <c r="S11" s="279"/>
      <c r="T11" s="279"/>
    </row>
    <row r="12" spans="1:20" s="91"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91" customFormat="1" ht="18.75" customHeight="1" x14ac:dyDescent="0.2">
      <c r="A13" s="285" t="str">
        <f>'1. паспорт местоположение'!A12:C12</f>
        <v>N_92-9-25</v>
      </c>
      <c r="B13" s="285"/>
      <c r="C13" s="285"/>
      <c r="D13" s="285"/>
      <c r="E13" s="285"/>
      <c r="F13" s="285"/>
      <c r="G13" s="285"/>
      <c r="H13" s="285"/>
      <c r="I13" s="285"/>
      <c r="J13" s="285"/>
      <c r="K13" s="285"/>
      <c r="L13" s="285"/>
      <c r="M13" s="285"/>
      <c r="N13" s="285"/>
      <c r="O13" s="285"/>
      <c r="P13" s="285"/>
      <c r="Q13" s="285"/>
      <c r="R13" s="285"/>
      <c r="S13" s="285"/>
      <c r="T13" s="285"/>
    </row>
    <row r="14" spans="1:20" s="91" customFormat="1" ht="18.75" customHeight="1" x14ac:dyDescent="0.2">
      <c r="A14" s="279" t="s">
        <v>5</v>
      </c>
      <c r="B14" s="279"/>
      <c r="C14" s="279"/>
      <c r="D14" s="279"/>
      <c r="E14" s="279"/>
      <c r="F14" s="279"/>
      <c r="G14" s="279"/>
      <c r="H14" s="279"/>
      <c r="I14" s="279"/>
      <c r="J14" s="279"/>
      <c r="K14" s="279"/>
      <c r="L14" s="279"/>
      <c r="M14" s="279"/>
      <c r="N14" s="279"/>
      <c r="O14" s="279"/>
      <c r="P14" s="279"/>
      <c r="Q14" s="279"/>
      <c r="R14" s="279"/>
      <c r="S14" s="279"/>
      <c r="T14" s="279"/>
    </row>
    <row r="15" spans="1:20" s="134"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36" customFormat="1" ht="12" x14ac:dyDescent="0.2">
      <c r="A16" s="285" t="str">
        <f>'1. паспорт местоположение'!A15</f>
        <v>Покупка в 2025 г. девятнадцати легковых автомобилей для перевозки административно-технического, ремонтного и оперативного персонала</v>
      </c>
      <c r="B16" s="285"/>
      <c r="C16" s="285"/>
      <c r="D16" s="285"/>
      <c r="E16" s="285"/>
      <c r="F16" s="285"/>
      <c r="G16" s="285"/>
      <c r="H16" s="285"/>
      <c r="I16" s="285"/>
      <c r="J16" s="285"/>
      <c r="K16" s="285"/>
      <c r="L16" s="285"/>
      <c r="M16" s="285"/>
      <c r="N16" s="285"/>
      <c r="O16" s="285"/>
      <c r="P16" s="285"/>
      <c r="Q16" s="285"/>
      <c r="R16" s="285"/>
      <c r="S16" s="285"/>
      <c r="T16" s="285"/>
    </row>
    <row r="17" spans="1:113" s="136" customFormat="1" ht="15" customHeight="1" x14ac:dyDescent="0.2">
      <c r="A17" s="279" t="s">
        <v>4</v>
      </c>
      <c r="B17" s="279"/>
      <c r="C17" s="279"/>
      <c r="D17" s="279"/>
      <c r="E17" s="279"/>
      <c r="F17" s="279"/>
      <c r="G17" s="279"/>
      <c r="H17" s="279"/>
      <c r="I17" s="279"/>
      <c r="J17" s="279"/>
      <c r="K17" s="279"/>
      <c r="L17" s="279"/>
      <c r="M17" s="279"/>
      <c r="N17" s="279"/>
      <c r="O17" s="279"/>
      <c r="P17" s="279"/>
      <c r="Q17" s="279"/>
      <c r="R17" s="279"/>
      <c r="S17" s="279"/>
      <c r="T17" s="279"/>
    </row>
    <row r="18" spans="1:113" s="136"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136" customFormat="1" ht="15" customHeight="1" x14ac:dyDescent="0.2">
      <c r="A19" s="281" t="s">
        <v>448</v>
      </c>
      <c r="B19" s="281"/>
      <c r="C19" s="281"/>
      <c r="D19" s="281"/>
      <c r="E19" s="281"/>
      <c r="F19" s="281"/>
      <c r="G19" s="281"/>
      <c r="H19" s="281"/>
      <c r="I19" s="281"/>
      <c r="J19" s="281"/>
      <c r="K19" s="281"/>
      <c r="L19" s="281"/>
      <c r="M19" s="281"/>
      <c r="N19" s="281"/>
      <c r="O19" s="281"/>
      <c r="P19" s="281"/>
      <c r="Q19" s="281"/>
      <c r="R19" s="281"/>
      <c r="S19" s="281"/>
      <c r="T19" s="281"/>
    </row>
    <row r="20" spans="1:113" s="9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3</v>
      </c>
      <c r="B21" s="300" t="s">
        <v>217</v>
      </c>
      <c r="C21" s="301"/>
      <c r="D21" s="304" t="s">
        <v>116</v>
      </c>
      <c r="E21" s="300" t="s">
        <v>476</v>
      </c>
      <c r="F21" s="301"/>
      <c r="G21" s="300" t="s">
        <v>256</v>
      </c>
      <c r="H21" s="301"/>
      <c r="I21" s="300" t="s">
        <v>115</v>
      </c>
      <c r="J21" s="301"/>
      <c r="K21" s="304" t="s">
        <v>114</v>
      </c>
      <c r="L21" s="300" t="s">
        <v>113</v>
      </c>
      <c r="M21" s="301"/>
      <c r="N21" s="300" t="s">
        <v>543</v>
      </c>
      <c r="O21" s="301"/>
      <c r="P21" s="304" t="s">
        <v>112</v>
      </c>
      <c r="Q21" s="293" t="s">
        <v>111</v>
      </c>
      <c r="R21" s="294"/>
      <c r="S21" s="293" t="s">
        <v>110</v>
      </c>
      <c r="T21" s="295"/>
    </row>
    <row r="22" spans="1:113" ht="204.75" customHeight="1" x14ac:dyDescent="0.25">
      <c r="A22" s="298"/>
      <c r="B22" s="302"/>
      <c r="C22" s="303"/>
      <c r="D22" s="307"/>
      <c r="E22" s="302"/>
      <c r="F22" s="303"/>
      <c r="G22" s="302"/>
      <c r="H22" s="303"/>
      <c r="I22" s="302"/>
      <c r="J22" s="303"/>
      <c r="K22" s="305"/>
      <c r="L22" s="302"/>
      <c r="M22" s="303"/>
      <c r="N22" s="302"/>
      <c r="O22" s="303"/>
      <c r="P22" s="305"/>
      <c r="Q22" s="54" t="s">
        <v>109</v>
      </c>
      <c r="R22" s="54" t="s">
        <v>447</v>
      </c>
      <c r="S22" s="54" t="s">
        <v>108</v>
      </c>
      <c r="T22" s="54" t="s">
        <v>107</v>
      </c>
    </row>
    <row r="23" spans="1:113" ht="51.75" customHeight="1" x14ac:dyDescent="0.25">
      <c r="A23" s="299"/>
      <c r="B23" s="54" t="s">
        <v>105</v>
      </c>
      <c r="C23" s="54" t="s">
        <v>106</v>
      </c>
      <c r="D23" s="305"/>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306" t="s">
        <v>482</v>
      </c>
      <c r="C29" s="306"/>
      <c r="D29" s="306"/>
      <c r="E29" s="306"/>
      <c r="F29" s="306"/>
      <c r="G29" s="306"/>
      <c r="H29" s="306"/>
      <c r="I29" s="306"/>
      <c r="J29" s="306"/>
      <c r="K29" s="306"/>
      <c r="L29" s="306"/>
      <c r="M29" s="306"/>
      <c r="N29" s="306"/>
      <c r="O29" s="306"/>
      <c r="P29" s="306"/>
      <c r="Q29" s="306"/>
      <c r="R29" s="306"/>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82" t="s">
        <v>7</v>
      </c>
      <c r="F7" s="282"/>
      <c r="G7" s="282"/>
      <c r="H7" s="282"/>
      <c r="I7" s="282"/>
      <c r="J7" s="282"/>
      <c r="K7" s="282"/>
      <c r="L7" s="282"/>
      <c r="M7" s="282"/>
      <c r="N7" s="282"/>
      <c r="O7" s="282"/>
      <c r="P7" s="282"/>
      <c r="Q7" s="282"/>
      <c r="R7" s="282"/>
      <c r="S7" s="282"/>
      <c r="T7" s="282"/>
      <c r="U7" s="282"/>
      <c r="V7" s="282"/>
      <c r="W7" s="282"/>
      <c r="X7" s="282"/>
      <c r="Y7" s="282"/>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85" t="str">
        <f>'1. паспорт местоположение'!A9</f>
        <v>Акционерное общество "Россети Янтарь" ДЗО  ПАО "Россети"</v>
      </c>
      <c r="F9" s="285"/>
      <c r="G9" s="285"/>
      <c r="H9" s="285"/>
      <c r="I9" s="285"/>
      <c r="J9" s="285"/>
      <c r="K9" s="285"/>
      <c r="L9" s="285"/>
      <c r="M9" s="285"/>
      <c r="N9" s="285"/>
      <c r="O9" s="285"/>
      <c r="P9" s="285"/>
      <c r="Q9" s="285"/>
      <c r="R9" s="285"/>
      <c r="S9" s="285"/>
      <c r="T9" s="285"/>
      <c r="U9" s="285"/>
      <c r="V9" s="285"/>
      <c r="W9" s="285"/>
      <c r="X9" s="285"/>
      <c r="Y9" s="285"/>
    </row>
    <row r="10" spans="1:27" s="91" customFormat="1" ht="18.75" customHeight="1" x14ac:dyDescent="0.2">
      <c r="E10" s="279" t="s">
        <v>6</v>
      </c>
      <c r="F10" s="279"/>
      <c r="G10" s="279"/>
      <c r="H10" s="279"/>
      <c r="I10" s="279"/>
      <c r="J10" s="279"/>
      <c r="K10" s="279"/>
      <c r="L10" s="279"/>
      <c r="M10" s="279"/>
      <c r="N10" s="279"/>
      <c r="O10" s="279"/>
      <c r="P10" s="279"/>
      <c r="Q10" s="279"/>
      <c r="R10" s="279"/>
      <c r="S10" s="279"/>
      <c r="T10" s="279"/>
      <c r="U10" s="279"/>
      <c r="V10" s="279"/>
      <c r="W10" s="279"/>
      <c r="X10" s="279"/>
      <c r="Y10" s="279"/>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85" t="str">
        <f>'1. паспорт местоположение'!A12</f>
        <v>N_92-9-25</v>
      </c>
      <c r="F12" s="285"/>
      <c r="G12" s="285"/>
      <c r="H12" s="285"/>
      <c r="I12" s="285"/>
      <c r="J12" s="285"/>
      <c r="K12" s="285"/>
      <c r="L12" s="285"/>
      <c r="M12" s="285"/>
      <c r="N12" s="285"/>
      <c r="O12" s="285"/>
      <c r="P12" s="285"/>
      <c r="Q12" s="285"/>
      <c r="R12" s="285"/>
      <c r="S12" s="285"/>
      <c r="T12" s="285"/>
      <c r="U12" s="285"/>
      <c r="V12" s="285"/>
      <c r="W12" s="285"/>
      <c r="X12" s="285"/>
      <c r="Y12" s="285"/>
    </row>
    <row r="13" spans="1:27" s="91" customFormat="1" ht="18.75" customHeight="1" x14ac:dyDescent="0.2">
      <c r="E13" s="279" t="s">
        <v>5</v>
      </c>
      <c r="F13" s="279"/>
      <c r="G13" s="279"/>
      <c r="H13" s="279"/>
      <c r="I13" s="279"/>
      <c r="J13" s="279"/>
      <c r="K13" s="279"/>
      <c r="L13" s="279"/>
      <c r="M13" s="279"/>
      <c r="N13" s="279"/>
      <c r="O13" s="279"/>
      <c r="P13" s="279"/>
      <c r="Q13" s="279"/>
      <c r="R13" s="279"/>
      <c r="S13" s="279"/>
      <c r="T13" s="279"/>
      <c r="U13" s="279"/>
      <c r="V13" s="279"/>
      <c r="W13" s="279"/>
      <c r="X13" s="279"/>
      <c r="Y13" s="27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85" t="str">
        <f>'1. паспорт местоположение'!A15</f>
        <v>Покупка в 2025 г. девятнадцати легковых автомобилей для перевозки административно-технического, ремонтного и оперативного персонала</v>
      </c>
      <c r="F15" s="285"/>
      <c r="G15" s="285"/>
      <c r="H15" s="285"/>
      <c r="I15" s="285"/>
      <c r="J15" s="285"/>
      <c r="K15" s="285"/>
      <c r="L15" s="285"/>
      <c r="M15" s="285"/>
      <c r="N15" s="285"/>
      <c r="O15" s="285"/>
      <c r="P15" s="285"/>
      <c r="Q15" s="285"/>
      <c r="R15" s="285"/>
      <c r="S15" s="285"/>
      <c r="T15" s="285"/>
      <c r="U15" s="285"/>
      <c r="V15" s="285"/>
      <c r="W15" s="285"/>
      <c r="X15" s="285"/>
      <c r="Y15" s="285"/>
    </row>
    <row r="16" spans="1:27" s="136" customFormat="1" ht="15" customHeight="1" x14ac:dyDescent="0.2">
      <c r="E16" s="279" t="s">
        <v>4</v>
      </c>
      <c r="F16" s="279"/>
      <c r="G16" s="279"/>
      <c r="H16" s="279"/>
      <c r="I16" s="279"/>
      <c r="J16" s="279"/>
      <c r="K16" s="279"/>
      <c r="L16" s="279"/>
      <c r="M16" s="279"/>
      <c r="N16" s="279"/>
      <c r="O16" s="279"/>
      <c r="P16" s="279"/>
      <c r="Q16" s="279"/>
      <c r="R16" s="279"/>
      <c r="S16" s="279"/>
      <c r="T16" s="279"/>
      <c r="U16" s="279"/>
      <c r="V16" s="279"/>
      <c r="W16" s="279"/>
      <c r="X16" s="279"/>
      <c r="Y16" s="279"/>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97" customFormat="1" ht="21" customHeight="1" x14ac:dyDescent="0.25"/>
    <row r="21" spans="1:27" ht="15.75" customHeight="1" x14ac:dyDescent="0.25">
      <c r="A21" s="304" t="s">
        <v>3</v>
      </c>
      <c r="B21" s="300" t="s">
        <v>457</v>
      </c>
      <c r="C21" s="301"/>
      <c r="D21" s="300" t="s">
        <v>459</v>
      </c>
      <c r="E21" s="301"/>
      <c r="F21" s="293" t="s">
        <v>88</v>
      </c>
      <c r="G21" s="295"/>
      <c r="H21" s="295"/>
      <c r="I21" s="294"/>
      <c r="J21" s="304" t="s">
        <v>460</v>
      </c>
      <c r="K21" s="300" t="s">
        <v>461</v>
      </c>
      <c r="L21" s="301"/>
      <c r="M21" s="300" t="s">
        <v>462</v>
      </c>
      <c r="N21" s="301"/>
      <c r="O21" s="300" t="s">
        <v>449</v>
      </c>
      <c r="P21" s="301"/>
      <c r="Q21" s="300" t="s">
        <v>121</v>
      </c>
      <c r="R21" s="301"/>
      <c r="S21" s="304" t="s">
        <v>120</v>
      </c>
      <c r="T21" s="304" t="s">
        <v>463</v>
      </c>
      <c r="U21" s="304" t="s">
        <v>458</v>
      </c>
      <c r="V21" s="300" t="s">
        <v>119</v>
      </c>
      <c r="W21" s="301"/>
      <c r="X21" s="293" t="s">
        <v>111</v>
      </c>
      <c r="Y21" s="295"/>
      <c r="Z21" s="293" t="s">
        <v>110</v>
      </c>
      <c r="AA21" s="295"/>
    </row>
    <row r="22" spans="1:27" ht="216" customHeight="1" x14ac:dyDescent="0.25">
      <c r="A22" s="307"/>
      <c r="B22" s="302"/>
      <c r="C22" s="303"/>
      <c r="D22" s="302"/>
      <c r="E22" s="303"/>
      <c r="F22" s="293" t="s">
        <v>118</v>
      </c>
      <c r="G22" s="294"/>
      <c r="H22" s="293" t="s">
        <v>117</v>
      </c>
      <c r="I22" s="294"/>
      <c r="J22" s="305"/>
      <c r="K22" s="302"/>
      <c r="L22" s="303"/>
      <c r="M22" s="302"/>
      <c r="N22" s="303"/>
      <c r="O22" s="302"/>
      <c r="P22" s="303"/>
      <c r="Q22" s="302"/>
      <c r="R22" s="303"/>
      <c r="S22" s="305"/>
      <c r="T22" s="305"/>
      <c r="U22" s="305"/>
      <c r="V22" s="302"/>
      <c r="W22" s="303"/>
      <c r="X22" s="54" t="s">
        <v>109</v>
      </c>
      <c r="Y22" s="54" t="s">
        <v>447</v>
      </c>
      <c r="Z22" s="54" t="s">
        <v>108</v>
      </c>
      <c r="AA22" s="54" t="s">
        <v>107</v>
      </c>
    </row>
    <row r="23" spans="1:27" ht="60" customHeight="1" x14ac:dyDescent="0.25">
      <c r="A23" s="305"/>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25" sqref="C25"/>
    </sheetView>
  </sheetViews>
  <sheetFormatPr defaultColWidth="9.140625" defaultRowHeight="15" x14ac:dyDescent="0.25"/>
  <cols>
    <col min="1" max="1" width="6.140625" style="177" customWidth="1"/>
    <col min="2" max="2" width="53.5703125" style="177" customWidth="1"/>
    <col min="3" max="3" width="157.8554687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78" t="str">
        <f>'1. паспорт местоположение'!A5:C5</f>
        <v>Год раскрытия информации: 2026 год</v>
      </c>
      <c r="B5" s="278"/>
      <c r="C5" s="27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82" t="s">
        <v>7</v>
      </c>
      <c r="B7" s="282"/>
      <c r="C7" s="282"/>
      <c r="D7" s="114"/>
      <c r="E7" s="114"/>
      <c r="F7" s="114"/>
      <c r="G7" s="114"/>
      <c r="H7" s="114"/>
      <c r="I7" s="114"/>
      <c r="J7" s="114"/>
      <c r="K7" s="114"/>
      <c r="L7" s="114"/>
      <c r="M7" s="114"/>
      <c r="N7" s="114"/>
      <c r="O7" s="114"/>
      <c r="P7" s="114"/>
      <c r="Q7" s="114"/>
      <c r="R7" s="114"/>
      <c r="S7" s="114"/>
      <c r="T7" s="114"/>
      <c r="U7" s="114"/>
    </row>
    <row r="8" spans="1:29" s="91" customFormat="1" ht="18.75" x14ac:dyDescent="0.2">
      <c r="A8" s="282"/>
      <c r="B8" s="282"/>
      <c r="C8" s="282"/>
      <c r="D8" s="132"/>
      <c r="E8" s="132"/>
      <c r="F8" s="132"/>
      <c r="G8" s="132"/>
      <c r="H8" s="114"/>
      <c r="I8" s="114"/>
      <c r="J8" s="114"/>
      <c r="K8" s="114"/>
      <c r="L8" s="114"/>
      <c r="M8" s="114"/>
      <c r="N8" s="114"/>
      <c r="O8" s="114"/>
      <c r="P8" s="114"/>
      <c r="Q8" s="114"/>
      <c r="R8" s="114"/>
      <c r="S8" s="114"/>
      <c r="T8" s="114"/>
      <c r="U8" s="114"/>
    </row>
    <row r="9" spans="1:29" s="91" customFormat="1" ht="18.75" x14ac:dyDescent="0.2">
      <c r="A9" s="285" t="str">
        <f>'1. паспорт местоположение'!A9:C9</f>
        <v>Акционерное общество "Россети Янтарь" ДЗО  ПАО "Россети"</v>
      </c>
      <c r="B9" s="285"/>
      <c r="C9" s="285"/>
      <c r="D9" s="115"/>
      <c r="E9" s="115"/>
      <c r="F9" s="115"/>
      <c r="G9" s="115"/>
      <c r="H9" s="114"/>
      <c r="I9" s="114"/>
      <c r="J9" s="114"/>
      <c r="K9" s="114"/>
      <c r="L9" s="114"/>
      <c r="M9" s="114"/>
      <c r="N9" s="114"/>
      <c r="O9" s="114"/>
      <c r="P9" s="114"/>
      <c r="Q9" s="114"/>
      <c r="R9" s="114"/>
      <c r="S9" s="114"/>
      <c r="T9" s="114"/>
      <c r="U9" s="114"/>
    </row>
    <row r="10" spans="1:29" s="91" customFormat="1" ht="18.75" x14ac:dyDescent="0.2">
      <c r="A10" s="279" t="s">
        <v>6</v>
      </c>
      <c r="B10" s="279"/>
      <c r="C10" s="279"/>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82"/>
      <c r="B11" s="282"/>
      <c r="C11" s="282"/>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85" t="str">
        <f>'1. паспорт местоположение'!A12:C12</f>
        <v>N_92-9-25</v>
      </c>
      <c r="B12" s="285"/>
      <c r="C12" s="285"/>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9" t="s">
        <v>5</v>
      </c>
      <c r="B13" s="279"/>
      <c r="C13" s="279"/>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88"/>
      <c r="B14" s="288"/>
      <c r="C14" s="288"/>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308" t="str">
        <f>'1. паспорт местоположение'!A15</f>
        <v>Покупка в 2025 г. девятнадцати легковых автомобилей для перевозки административно-технического, ремонтного и оперативного персонала</v>
      </c>
      <c r="B15" s="308"/>
      <c r="C15" s="308"/>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9" t="s">
        <v>4</v>
      </c>
      <c r="B16" s="279"/>
      <c r="C16" s="279"/>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86"/>
      <c r="B17" s="286"/>
      <c r="C17" s="286"/>
      <c r="D17" s="135"/>
      <c r="E17" s="135"/>
      <c r="F17" s="135"/>
      <c r="G17" s="135"/>
      <c r="H17" s="135"/>
      <c r="I17" s="135"/>
      <c r="J17" s="135"/>
      <c r="K17" s="135"/>
      <c r="L17" s="135"/>
      <c r="M17" s="135"/>
      <c r="N17" s="135"/>
      <c r="O17" s="135"/>
      <c r="P17" s="135"/>
      <c r="Q17" s="135"/>
      <c r="R17" s="135"/>
    </row>
    <row r="18" spans="1:21" s="136" customFormat="1" ht="27.75" customHeight="1" x14ac:dyDescent="0.2">
      <c r="A18" s="280" t="s">
        <v>442</v>
      </c>
      <c r="B18" s="280"/>
      <c r="C18" s="28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54" t="s">
        <v>563</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54" t="s">
        <v>563</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55" t="str">
        <f>A15</f>
        <v>Покупка в 2025 г. девятнадцати легковых автомобилей для перевозки административно-технического, ремонтного и оперативного персонала</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53" t="s">
        <v>585</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52" t="s">
        <v>499</v>
      </c>
      <c r="D26" s="176"/>
      <c r="E26" s="176"/>
      <c r="F26" s="176"/>
      <c r="G26" s="176"/>
      <c r="H26" s="176"/>
      <c r="I26" s="176"/>
      <c r="J26" s="176"/>
      <c r="K26" s="176"/>
      <c r="L26" s="176"/>
      <c r="M26" s="176"/>
      <c r="N26" s="176"/>
      <c r="O26" s="176"/>
      <c r="P26" s="176"/>
      <c r="Q26" s="176"/>
      <c r="R26" s="176"/>
      <c r="S26" s="176"/>
      <c r="T26" s="176"/>
      <c r="U26" s="176"/>
    </row>
    <row r="27" spans="1:21" ht="157.5" x14ac:dyDescent="0.25">
      <c r="A27" s="175" t="s">
        <v>56</v>
      </c>
      <c r="B27" s="193" t="s">
        <v>456</v>
      </c>
      <c r="C27" s="255" t="s">
        <v>565</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2025</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2025</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584</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4"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7</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4"/>
      <c r="AB6" s="11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4"/>
      <c r="AB7" s="114"/>
    </row>
    <row r="8" spans="1:28" x14ac:dyDescent="0.25">
      <c r="A8" s="285" t="str">
        <f>'1. паспорт местоположение'!A9</f>
        <v>Акционерное общество "Россети Янтарь" ДЗО  ПАО "Россети"</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5"/>
      <c r="AB8" s="115"/>
    </row>
    <row r="9" spans="1:28" ht="15.75" x14ac:dyDescent="0.25">
      <c r="A9" s="279" t="s">
        <v>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6"/>
      <c r="AB9" s="11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4"/>
      <c r="AB10" s="114"/>
    </row>
    <row r="11" spans="1:28" x14ac:dyDescent="0.25">
      <c r="A11" s="285" t="str">
        <f>'1. паспорт местоположение'!A12:C12</f>
        <v>N_92-9-25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5"/>
      <c r="AB11" s="115"/>
    </row>
    <row r="12" spans="1:28" ht="15.75" x14ac:dyDescent="0.25">
      <c r="A12" s="279" t="s">
        <v>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6"/>
      <c r="AB12" s="116"/>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7"/>
      <c r="AB13" s="117"/>
    </row>
    <row r="14" spans="1:28" x14ac:dyDescent="0.25">
      <c r="A14" s="285" t="str">
        <f>'1. паспорт местоположение'!A15</f>
        <v>Покупка в 2025 г. девятнадцати легковых автомобилей для перевозки административно-технического, ремонтного и оперативного персонала</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5"/>
      <c r="AB14" s="115"/>
    </row>
    <row r="15" spans="1:28" ht="15.75" x14ac:dyDescent="0.25">
      <c r="A15" s="279" t="s">
        <v>4</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6"/>
      <c r="AB15" s="11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9"/>
      <c r="AB16" s="17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9"/>
      <c r="AB17" s="17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9"/>
      <c r="AB18" s="17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9"/>
      <c r="AB19" s="17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9"/>
      <c r="AB20" s="17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9"/>
      <c r="AB21" s="179"/>
    </row>
    <row r="22" spans="1:28" x14ac:dyDescent="0.25">
      <c r="A22" s="310" t="s">
        <v>473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0"/>
      <c r="AB22" s="180"/>
    </row>
    <row r="23" spans="1:28" ht="32.25" customHeight="1" x14ac:dyDescent="0.25">
      <c r="A23" s="312" t="s">
        <v>329</v>
      </c>
      <c r="B23" s="313"/>
      <c r="C23" s="313"/>
      <c r="D23" s="313"/>
      <c r="E23" s="313"/>
      <c r="F23" s="313"/>
      <c r="G23" s="313"/>
      <c r="H23" s="313"/>
      <c r="I23" s="313"/>
      <c r="J23" s="313"/>
      <c r="K23" s="313"/>
      <c r="L23" s="314"/>
      <c r="M23" s="311" t="s">
        <v>330</v>
      </c>
      <c r="N23" s="311"/>
      <c r="O23" s="311"/>
      <c r="P23" s="311"/>
      <c r="Q23" s="311"/>
      <c r="R23" s="311"/>
      <c r="S23" s="311"/>
      <c r="T23" s="311"/>
      <c r="U23" s="311"/>
      <c r="V23" s="311"/>
      <c r="W23" s="311"/>
      <c r="X23" s="311"/>
      <c r="Y23" s="311"/>
      <c r="Z23" s="311"/>
    </row>
    <row r="24" spans="1:28" ht="151.5" customHeight="1" x14ac:dyDescent="0.25">
      <c r="A24" s="181" t="s">
        <v>227</v>
      </c>
      <c r="B24" s="182" t="s">
        <v>247</v>
      </c>
      <c r="C24" s="181" t="s">
        <v>326</v>
      </c>
      <c r="D24" s="181" t="s">
        <v>228</v>
      </c>
      <c r="E24" s="181" t="s">
        <v>327</v>
      </c>
      <c r="F24" s="181" t="s">
        <v>503</v>
      </c>
      <c r="G24" s="181" t="s">
        <v>504</v>
      </c>
      <c r="H24" s="181" t="s">
        <v>229</v>
      </c>
      <c r="I24" s="181" t="s">
        <v>505</v>
      </c>
      <c r="J24" s="181" t="s">
        <v>252</v>
      </c>
      <c r="K24" s="182" t="s">
        <v>246</v>
      </c>
      <c r="L24" s="182" t="s">
        <v>230</v>
      </c>
      <c r="M24" s="183" t="s">
        <v>259</v>
      </c>
      <c r="N24" s="182" t="s">
        <v>506</v>
      </c>
      <c r="O24" s="181" t="s">
        <v>507</v>
      </c>
      <c r="P24" s="181" t="s">
        <v>508</v>
      </c>
      <c r="Q24" s="181" t="s">
        <v>509</v>
      </c>
      <c r="R24" s="181" t="s">
        <v>229</v>
      </c>
      <c r="S24" s="181" t="s">
        <v>510</v>
      </c>
      <c r="T24" s="181" t="s">
        <v>511</v>
      </c>
      <c r="U24" s="181" t="s">
        <v>512</v>
      </c>
      <c r="V24" s="181" t="s">
        <v>509</v>
      </c>
      <c r="W24" s="184" t="s">
        <v>513</v>
      </c>
      <c r="X24" s="184" t="s">
        <v>514</v>
      </c>
      <c r="Y24" s="184" t="s">
        <v>515</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516</v>
      </c>
      <c r="D26" s="186" t="s">
        <v>517</v>
      </c>
      <c r="E26" s="186" t="s">
        <v>518</v>
      </c>
      <c r="F26" s="186" t="s">
        <v>519</v>
      </c>
      <c r="G26" s="186" t="s">
        <v>520</v>
      </c>
      <c r="H26" s="186" t="s">
        <v>229</v>
      </c>
      <c r="I26" s="186" t="s">
        <v>521</v>
      </c>
      <c r="J26" s="186" t="s">
        <v>522</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523</v>
      </c>
      <c r="G27" s="186" t="s">
        <v>524</v>
      </c>
      <c r="H27" s="187" t="s">
        <v>229</v>
      </c>
      <c r="I27" s="186" t="s">
        <v>525</v>
      </c>
      <c r="J27" s="186" t="s">
        <v>526</v>
      </c>
      <c r="K27" s="186" t="s">
        <v>240</v>
      </c>
      <c r="L27" s="187"/>
      <c r="M27" s="186" t="s">
        <v>258</v>
      </c>
      <c r="N27" s="187"/>
      <c r="O27" s="187"/>
      <c r="P27" s="187"/>
      <c r="Q27" s="187"/>
      <c r="R27" s="187"/>
      <c r="S27" s="187"/>
      <c r="T27" s="187"/>
      <c r="U27" s="187"/>
      <c r="V27" s="187"/>
      <c r="W27" s="187"/>
      <c r="X27" s="187"/>
      <c r="Y27" s="187"/>
      <c r="Z27" s="187" t="s">
        <v>499</v>
      </c>
    </row>
    <row r="28" spans="1:28" x14ac:dyDescent="0.25">
      <c r="A28" s="187" t="s">
        <v>231</v>
      </c>
      <c r="B28" s="187" t="s">
        <v>249</v>
      </c>
      <c r="C28" s="187" t="s">
        <v>234</v>
      </c>
      <c r="D28" s="187" t="s">
        <v>235</v>
      </c>
      <c r="E28" s="187" t="s">
        <v>261</v>
      </c>
      <c r="F28" s="186" t="s">
        <v>527</v>
      </c>
      <c r="G28" s="186" t="s">
        <v>528</v>
      </c>
      <c r="H28" s="187" t="s">
        <v>229</v>
      </c>
      <c r="I28" s="186" t="s">
        <v>253</v>
      </c>
      <c r="J28" s="186" t="s">
        <v>529</v>
      </c>
      <c r="K28" s="186" t="s">
        <v>241</v>
      </c>
      <c r="L28" s="190"/>
      <c r="M28" s="186" t="s">
        <v>0</v>
      </c>
      <c r="N28" s="186"/>
      <c r="O28" s="186"/>
      <c r="P28" s="186"/>
      <c r="Q28" s="186"/>
      <c r="R28" s="186"/>
      <c r="S28" s="186"/>
      <c r="T28" s="186"/>
      <c r="U28" s="186"/>
      <c r="V28" s="186"/>
      <c r="W28" s="186"/>
      <c r="X28" s="186"/>
      <c r="Y28" s="186"/>
      <c r="Z28" s="187" t="s">
        <v>499</v>
      </c>
    </row>
    <row r="29" spans="1:28" x14ac:dyDescent="0.25">
      <c r="A29" s="187" t="s">
        <v>231</v>
      </c>
      <c r="B29" s="187" t="s">
        <v>250</v>
      </c>
      <c r="C29" s="187" t="s">
        <v>236</v>
      </c>
      <c r="D29" s="187" t="s">
        <v>237</v>
      </c>
      <c r="E29" s="187" t="s">
        <v>262</v>
      </c>
      <c r="F29" s="186" t="s">
        <v>530</v>
      </c>
      <c r="G29" s="186" t="s">
        <v>531</v>
      </c>
      <c r="H29" s="187" t="s">
        <v>229</v>
      </c>
      <c r="I29" s="186" t="s">
        <v>254</v>
      </c>
      <c r="J29" s="186" t="s">
        <v>532</v>
      </c>
      <c r="K29" s="186" t="s">
        <v>242</v>
      </c>
      <c r="L29" s="190"/>
      <c r="M29" s="187"/>
      <c r="N29" s="187"/>
      <c r="O29" s="187"/>
      <c r="P29" s="187"/>
      <c r="Q29" s="187"/>
      <c r="R29" s="187"/>
      <c r="S29" s="187"/>
      <c r="T29" s="187"/>
      <c r="U29" s="187"/>
      <c r="V29" s="187"/>
      <c r="W29" s="187"/>
      <c r="X29" s="187"/>
      <c r="Y29" s="187"/>
      <c r="Z29" s="187" t="s">
        <v>499</v>
      </c>
    </row>
    <row r="30" spans="1:28" x14ac:dyDescent="0.25">
      <c r="A30" s="187" t="s">
        <v>231</v>
      </c>
      <c r="B30" s="187" t="s">
        <v>251</v>
      </c>
      <c r="C30" s="187" t="s">
        <v>238</v>
      </c>
      <c r="D30" s="187" t="s">
        <v>239</v>
      </c>
      <c r="E30" s="187" t="s">
        <v>263</v>
      </c>
      <c r="F30" s="186" t="s">
        <v>533</v>
      </c>
      <c r="G30" s="186" t="s">
        <v>534</v>
      </c>
      <c r="H30" s="187" t="s">
        <v>229</v>
      </c>
      <c r="I30" s="186" t="s">
        <v>255</v>
      </c>
      <c r="J30" s="186" t="s">
        <v>535</v>
      </c>
      <c r="K30" s="186" t="s">
        <v>243</v>
      </c>
      <c r="L30" s="190"/>
      <c r="M30" s="187"/>
      <c r="N30" s="187"/>
      <c r="O30" s="187"/>
      <c r="P30" s="187"/>
      <c r="Q30" s="187"/>
      <c r="R30" s="187"/>
      <c r="S30" s="187"/>
      <c r="T30" s="187"/>
      <c r="U30" s="187"/>
      <c r="V30" s="187"/>
      <c r="W30" s="187"/>
      <c r="X30" s="187"/>
      <c r="Y30" s="187"/>
      <c r="Z30" s="187" t="s">
        <v>499</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499</v>
      </c>
    </row>
    <row r="32" spans="1:28" ht="30" x14ac:dyDescent="0.25">
      <c r="A32" s="127" t="s">
        <v>325</v>
      </c>
      <c r="B32" s="127"/>
      <c r="C32" s="186" t="s">
        <v>536</v>
      </c>
      <c r="D32" s="186" t="s">
        <v>537</v>
      </c>
      <c r="E32" s="186" t="s">
        <v>538</v>
      </c>
      <c r="F32" s="186" t="s">
        <v>539</v>
      </c>
      <c r="G32" s="186" t="s">
        <v>540</v>
      </c>
      <c r="H32" s="186" t="s">
        <v>229</v>
      </c>
      <c r="I32" s="186" t="s">
        <v>541</v>
      </c>
      <c r="J32" s="186" t="s">
        <v>542</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250" customWidth="1"/>
    <col min="2" max="2" width="25.5703125" style="250" customWidth="1"/>
    <col min="3" max="3" width="71.28515625" style="250" customWidth="1"/>
    <col min="4" max="4" width="16.140625" style="250" customWidth="1"/>
    <col min="5" max="5" width="9.42578125" style="250" customWidth="1"/>
    <col min="6" max="6" width="8.7109375" style="250" customWidth="1"/>
    <col min="7" max="7" width="9" style="250" customWidth="1"/>
    <col min="8" max="8" width="8.42578125" style="250" customWidth="1"/>
    <col min="9" max="9" width="33.85546875" style="250" customWidth="1"/>
    <col min="10" max="15" width="19.85546875" style="250" customWidth="1"/>
    <col min="16" max="16384" width="9.140625" style="250"/>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17" t="s">
        <v>7</v>
      </c>
      <c r="B7" s="317"/>
      <c r="C7" s="317"/>
      <c r="D7" s="317"/>
      <c r="E7" s="317"/>
      <c r="F7" s="317"/>
      <c r="G7" s="317"/>
      <c r="H7" s="317"/>
      <c r="I7" s="317"/>
      <c r="J7" s="317"/>
      <c r="K7" s="317"/>
      <c r="L7" s="317"/>
      <c r="M7" s="317"/>
      <c r="N7" s="317"/>
      <c r="O7" s="317"/>
      <c r="P7" s="53"/>
      <c r="Q7" s="53"/>
      <c r="R7" s="53"/>
      <c r="S7" s="53"/>
      <c r="T7" s="53"/>
      <c r="U7" s="53"/>
      <c r="V7" s="53"/>
      <c r="W7" s="53"/>
      <c r="X7" s="53"/>
      <c r="Y7" s="53"/>
      <c r="Z7" s="53"/>
    </row>
    <row r="8" spans="1:28" s="231" customFormat="1" ht="18.75" x14ac:dyDescent="0.2">
      <c r="A8" s="317"/>
      <c r="B8" s="317"/>
      <c r="C8" s="317"/>
      <c r="D8" s="317"/>
      <c r="E8" s="317"/>
      <c r="F8" s="317"/>
      <c r="G8" s="317"/>
      <c r="H8" s="317"/>
      <c r="I8" s="317"/>
      <c r="J8" s="317"/>
      <c r="K8" s="317"/>
      <c r="L8" s="317"/>
      <c r="M8" s="317"/>
      <c r="N8" s="317"/>
      <c r="O8" s="317"/>
      <c r="P8" s="53"/>
      <c r="Q8" s="53"/>
      <c r="R8" s="53"/>
      <c r="S8" s="53"/>
      <c r="T8" s="53"/>
      <c r="U8" s="53"/>
      <c r="V8" s="53"/>
      <c r="W8" s="53"/>
      <c r="X8" s="53"/>
      <c r="Y8" s="53"/>
      <c r="Z8" s="53"/>
    </row>
    <row r="9" spans="1:28" s="231" customFormat="1" ht="18.75" x14ac:dyDescent="0.2">
      <c r="A9" s="318" t="str">
        <f>'1. паспорт местоположение'!A9:C9</f>
        <v>Акционерное общество "Россети Янтарь" ДЗО  ПАО "Россети"</v>
      </c>
      <c r="B9" s="318"/>
      <c r="C9" s="318"/>
      <c r="D9" s="318"/>
      <c r="E9" s="318"/>
      <c r="F9" s="318"/>
      <c r="G9" s="318"/>
      <c r="H9" s="318"/>
      <c r="I9" s="318"/>
      <c r="J9" s="318"/>
      <c r="K9" s="318"/>
      <c r="L9" s="318"/>
      <c r="M9" s="318"/>
      <c r="N9" s="318"/>
      <c r="O9" s="318"/>
      <c r="P9" s="53"/>
      <c r="Q9" s="53"/>
      <c r="R9" s="53"/>
      <c r="S9" s="53"/>
      <c r="T9" s="53"/>
      <c r="U9" s="53"/>
      <c r="V9" s="53"/>
      <c r="W9" s="53"/>
      <c r="X9" s="53"/>
      <c r="Y9" s="53"/>
      <c r="Z9" s="53"/>
    </row>
    <row r="10" spans="1:28" s="231" customFormat="1" ht="18.75" x14ac:dyDescent="0.2">
      <c r="A10" s="315" t="s">
        <v>6</v>
      </c>
      <c r="B10" s="315"/>
      <c r="C10" s="315"/>
      <c r="D10" s="315"/>
      <c r="E10" s="315"/>
      <c r="F10" s="315"/>
      <c r="G10" s="315"/>
      <c r="H10" s="315"/>
      <c r="I10" s="315"/>
      <c r="J10" s="315"/>
      <c r="K10" s="315"/>
      <c r="L10" s="315"/>
      <c r="M10" s="315"/>
      <c r="N10" s="315"/>
      <c r="O10" s="315"/>
      <c r="P10" s="53"/>
      <c r="Q10" s="53"/>
      <c r="R10" s="53"/>
      <c r="S10" s="53"/>
      <c r="T10" s="53"/>
      <c r="U10" s="53"/>
      <c r="V10" s="53"/>
      <c r="W10" s="53"/>
      <c r="X10" s="53"/>
      <c r="Y10" s="53"/>
      <c r="Z10" s="53"/>
    </row>
    <row r="11" spans="1:28" s="231" customFormat="1" ht="18.75" x14ac:dyDescent="0.2">
      <c r="A11" s="317"/>
      <c r="B11" s="317"/>
      <c r="C11" s="317"/>
      <c r="D11" s="317"/>
      <c r="E11" s="317"/>
      <c r="F11" s="317"/>
      <c r="G11" s="317"/>
      <c r="H11" s="317"/>
      <c r="I11" s="317"/>
      <c r="J11" s="317"/>
      <c r="K11" s="317"/>
      <c r="L11" s="317"/>
      <c r="M11" s="317"/>
      <c r="N11" s="317"/>
      <c r="O11" s="317"/>
      <c r="P11" s="53"/>
      <c r="Q11" s="53"/>
      <c r="R11" s="53"/>
      <c r="S11" s="53"/>
      <c r="T11" s="53"/>
      <c r="U11" s="53"/>
      <c r="V11" s="53"/>
      <c r="W11" s="53"/>
      <c r="X11" s="53"/>
      <c r="Y11" s="53"/>
      <c r="Z11" s="53"/>
    </row>
    <row r="12" spans="1:28" s="231" customFormat="1" ht="18.75" x14ac:dyDescent="0.2">
      <c r="A12" s="318" t="str">
        <f>'1. паспорт местоположение'!A12:C12</f>
        <v>N_92-9-25</v>
      </c>
      <c r="B12" s="318"/>
      <c r="C12" s="318"/>
      <c r="D12" s="318"/>
      <c r="E12" s="318"/>
      <c r="F12" s="318"/>
      <c r="G12" s="318"/>
      <c r="H12" s="318"/>
      <c r="I12" s="318"/>
      <c r="J12" s="318"/>
      <c r="K12" s="318"/>
      <c r="L12" s="318"/>
      <c r="M12" s="318"/>
      <c r="N12" s="318"/>
      <c r="O12" s="318"/>
      <c r="P12" s="53"/>
      <c r="Q12" s="53"/>
      <c r="R12" s="53"/>
      <c r="S12" s="53"/>
      <c r="T12" s="53"/>
      <c r="U12" s="53"/>
      <c r="V12" s="53"/>
      <c r="W12" s="53"/>
      <c r="X12" s="53"/>
      <c r="Y12" s="53"/>
      <c r="Z12" s="53"/>
    </row>
    <row r="13" spans="1:28" s="231" customFormat="1" ht="18.75" x14ac:dyDescent="0.2">
      <c r="A13" s="315" t="s">
        <v>5</v>
      </c>
      <c r="B13" s="315"/>
      <c r="C13" s="315"/>
      <c r="D13" s="315"/>
      <c r="E13" s="315"/>
      <c r="F13" s="315"/>
      <c r="G13" s="315"/>
      <c r="H13" s="315"/>
      <c r="I13" s="315"/>
      <c r="J13" s="315"/>
      <c r="K13" s="315"/>
      <c r="L13" s="315"/>
      <c r="M13" s="315"/>
      <c r="N13" s="315"/>
      <c r="O13" s="315"/>
      <c r="P13" s="53"/>
      <c r="Q13" s="53"/>
      <c r="R13" s="53"/>
      <c r="S13" s="53"/>
      <c r="T13" s="53"/>
      <c r="U13" s="53"/>
      <c r="V13" s="53"/>
      <c r="W13" s="53"/>
      <c r="X13" s="53"/>
      <c r="Y13" s="53"/>
      <c r="Z13" s="53"/>
    </row>
    <row r="14" spans="1:28" s="234" customFormat="1" ht="15.75" customHeight="1" x14ac:dyDescent="0.2">
      <c r="A14" s="319"/>
      <c r="B14" s="319"/>
      <c r="C14" s="319"/>
      <c r="D14" s="319"/>
      <c r="E14" s="319"/>
      <c r="F14" s="319"/>
      <c r="G14" s="319"/>
      <c r="H14" s="319"/>
      <c r="I14" s="319"/>
      <c r="J14" s="319"/>
      <c r="K14" s="319"/>
      <c r="L14" s="319"/>
      <c r="M14" s="319"/>
      <c r="N14" s="319"/>
      <c r="O14" s="319"/>
      <c r="P14" s="233"/>
      <c r="Q14" s="233"/>
      <c r="R14" s="233"/>
      <c r="S14" s="233"/>
      <c r="T14" s="233"/>
      <c r="U14" s="233"/>
      <c r="V14" s="233"/>
      <c r="W14" s="233"/>
      <c r="X14" s="233"/>
      <c r="Y14" s="233"/>
      <c r="Z14" s="233"/>
    </row>
    <row r="15" spans="1:28" s="236" customFormat="1" ht="39.75" customHeight="1" x14ac:dyDescent="0.2">
      <c r="A15" s="320" t="str">
        <f>'1. паспорт местоположение'!A15</f>
        <v>Покупка в 2025 г. девятнадцати легковых автомобилей для перевозки административно-технического, ремонтного и оперативного персонала</v>
      </c>
      <c r="B15" s="320"/>
      <c r="C15" s="320"/>
      <c r="D15" s="320"/>
      <c r="E15" s="320"/>
      <c r="F15" s="320"/>
      <c r="G15" s="320"/>
      <c r="H15" s="320"/>
      <c r="I15" s="320"/>
      <c r="J15" s="320"/>
      <c r="K15" s="320"/>
      <c r="L15" s="320"/>
      <c r="M15" s="320"/>
      <c r="N15" s="320"/>
      <c r="O15" s="320"/>
      <c r="P15" s="235"/>
      <c r="Q15" s="235"/>
      <c r="R15" s="235"/>
      <c r="S15" s="235"/>
      <c r="T15" s="235"/>
      <c r="U15" s="235"/>
      <c r="V15" s="235"/>
      <c r="W15" s="235"/>
      <c r="X15" s="235"/>
      <c r="Y15" s="235"/>
      <c r="Z15" s="235"/>
    </row>
    <row r="16" spans="1:28" s="236" customFormat="1" ht="15" customHeight="1" x14ac:dyDescent="0.2">
      <c r="A16" s="315" t="s">
        <v>4</v>
      </c>
      <c r="B16" s="315"/>
      <c r="C16" s="315"/>
      <c r="D16" s="315"/>
      <c r="E16" s="315"/>
      <c r="F16" s="315"/>
      <c r="G16" s="315"/>
      <c r="H16" s="315"/>
      <c r="I16" s="315"/>
      <c r="J16" s="315"/>
      <c r="K16" s="315"/>
      <c r="L16" s="315"/>
      <c r="M16" s="315"/>
      <c r="N16" s="315"/>
      <c r="O16" s="315"/>
      <c r="P16" s="237"/>
      <c r="Q16" s="237"/>
      <c r="R16" s="237"/>
      <c r="S16" s="237"/>
      <c r="T16" s="237"/>
      <c r="U16" s="237"/>
      <c r="V16" s="237"/>
      <c r="W16" s="237"/>
      <c r="X16" s="237"/>
      <c r="Y16" s="237"/>
      <c r="Z16" s="237"/>
    </row>
    <row r="17" spans="1:26" s="236" customFormat="1" ht="15" customHeight="1" x14ac:dyDescent="0.2">
      <c r="A17" s="316"/>
      <c r="B17" s="316"/>
      <c r="C17" s="316"/>
      <c r="D17" s="316"/>
      <c r="E17" s="316"/>
      <c r="F17" s="316"/>
      <c r="G17" s="316"/>
      <c r="H17" s="316"/>
      <c r="I17" s="316"/>
      <c r="J17" s="316"/>
      <c r="K17" s="316"/>
      <c r="L17" s="316"/>
      <c r="M17" s="316"/>
      <c r="N17" s="316"/>
      <c r="O17" s="316"/>
      <c r="P17" s="238"/>
      <c r="Q17" s="238"/>
      <c r="R17" s="238"/>
      <c r="S17" s="238"/>
      <c r="T17" s="238"/>
      <c r="U17" s="238"/>
      <c r="V17" s="238"/>
      <c r="W17" s="238"/>
    </row>
    <row r="18" spans="1:26" s="236" customFormat="1" ht="91.5" customHeight="1" x14ac:dyDescent="0.2">
      <c r="A18" s="321" t="s">
        <v>451</v>
      </c>
      <c r="B18" s="321"/>
      <c r="C18" s="321"/>
      <c r="D18" s="321"/>
      <c r="E18" s="321"/>
      <c r="F18" s="321"/>
      <c r="G18" s="321"/>
      <c r="H18" s="321"/>
      <c r="I18" s="321"/>
      <c r="J18" s="321"/>
      <c r="K18" s="321"/>
      <c r="L18" s="321"/>
      <c r="M18" s="321"/>
      <c r="N18" s="321"/>
      <c r="O18" s="321"/>
      <c r="P18" s="239"/>
      <c r="Q18" s="239"/>
      <c r="R18" s="239"/>
      <c r="S18" s="239"/>
      <c r="T18" s="239"/>
      <c r="U18" s="239"/>
      <c r="V18" s="239"/>
      <c r="W18" s="239"/>
      <c r="X18" s="239"/>
      <c r="Y18" s="239"/>
      <c r="Z18" s="239"/>
    </row>
    <row r="19" spans="1:26" s="236" customFormat="1" ht="78" customHeight="1" x14ac:dyDescent="0.2">
      <c r="A19" s="322" t="s">
        <v>3</v>
      </c>
      <c r="B19" s="322" t="s">
        <v>82</v>
      </c>
      <c r="C19" s="322" t="s">
        <v>81</v>
      </c>
      <c r="D19" s="322" t="s">
        <v>73</v>
      </c>
      <c r="E19" s="323" t="s">
        <v>80</v>
      </c>
      <c r="F19" s="324"/>
      <c r="G19" s="324"/>
      <c r="H19" s="324"/>
      <c r="I19" s="325"/>
      <c r="J19" s="322" t="s">
        <v>79</v>
      </c>
      <c r="K19" s="322"/>
      <c r="L19" s="322"/>
      <c r="M19" s="322"/>
      <c r="N19" s="322"/>
      <c r="O19" s="322"/>
      <c r="P19" s="238"/>
      <c r="Q19" s="238"/>
      <c r="R19" s="238"/>
      <c r="S19" s="238"/>
      <c r="T19" s="238"/>
      <c r="U19" s="238"/>
      <c r="V19" s="238"/>
      <c r="W19" s="238"/>
    </row>
    <row r="20" spans="1:26" s="236" customFormat="1" ht="51" customHeight="1" x14ac:dyDescent="0.2">
      <c r="A20" s="322"/>
      <c r="B20" s="322"/>
      <c r="C20" s="322"/>
      <c r="D20" s="322"/>
      <c r="E20" s="240" t="s">
        <v>78</v>
      </c>
      <c r="F20" s="240" t="s">
        <v>77</v>
      </c>
      <c r="G20" s="240" t="s">
        <v>76</v>
      </c>
      <c r="H20" s="240" t="s">
        <v>75</v>
      </c>
      <c r="I20" s="240" t="s">
        <v>74</v>
      </c>
      <c r="J20" s="260">
        <v>2024</v>
      </c>
      <c r="K20" s="260">
        <v>2025</v>
      </c>
      <c r="L20" s="260">
        <v>2026</v>
      </c>
      <c r="M20" s="260">
        <v>2027</v>
      </c>
      <c r="N20" s="260">
        <v>2028</v>
      </c>
      <c r="O20" s="260">
        <v>2029</v>
      </c>
      <c r="P20" s="241"/>
      <c r="Q20" s="241"/>
      <c r="R20" s="241"/>
      <c r="S20" s="241"/>
      <c r="T20" s="241"/>
      <c r="U20" s="241"/>
      <c r="V20" s="241"/>
      <c r="W20" s="241"/>
      <c r="X20" s="242"/>
      <c r="Y20" s="242"/>
      <c r="Z20" s="242"/>
    </row>
    <row r="21" spans="1:26" s="236" customFormat="1" ht="16.5" customHeight="1" x14ac:dyDescent="0.2">
      <c r="A21" s="243">
        <v>1</v>
      </c>
      <c r="B21" s="244">
        <v>2</v>
      </c>
      <c r="C21" s="243">
        <v>3</v>
      </c>
      <c r="D21" s="244">
        <v>4</v>
      </c>
      <c r="E21" s="243">
        <v>5</v>
      </c>
      <c r="F21" s="244">
        <v>6</v>
      </c>
      <c r="G21" s="243">
        <v>7</v>
      </c>
      <c r="H21" s="244">
        <v>8</v>
      </c>
      <c r="I21" s="243">
        <v>9</v>
      </c>
      <c r="J21" s="244">
        <v>10</v>
      </c>
      <c r="K21" s="243">
        <v>11</v>
      </c>
      <c r="L21" s="244">
        <v>12</v>
      </c>
      <c r="M21" s="243">
        <v>13</v>
      </c>
      <c r="N21" s="244">
        <v>14</v>
      </c>
      <c r="O21" s="243">
        <v>15</v>
      </c>
      <c r="P21" s="241"/>
      <c r="Q21" s="241"/>
      <c r="R21" s="241"/>
      <c r="S21" s="241"/>
      <c r="T21" s="241"/>
      <c r="U21" s="241"/>
      <c r="V21" s="241"/>
      <c r="W21" s="241"/>
      <c r="X21" s="242"/>
      <c r="Y21" s="242"/>
      <c r="Z21" s="242"/>
    </row>
    <row r="22" spans="1:26" s="236" customFormat="1" ht="33" customHeight="1" x14ac:dyDescent="0.2">
      <c r="A22" s="245" t="s">
        <v>62</v>
      </c>
      <c r="B22" s="246">
        <v>2025</v>
      </c>
      <c r="C22" s="247">
        <v>0</v>
      </c>
      <c r="D22" s="247">
        <v>0</v>
      </c>
      <c r="E22" s="247">
        <v>0</v>
      </c>
      <c r="F22" s="247">
        <v>0</v>
      </c>
      <c r="G22" s="247">
        <v>0</v>
      </c>
      <c r="H22" s="247">
        <v>0</v>
      </c>
      <c r="I22" s="247">
        <v>0</v>
      </c>
      <c r="J22" s="248">
        <v>0</v>
      </c>
      <c r="K22" s="248">
        <v>0</v>
      </c>
      <c r="L22" s="248">
        <v>0</v>
      </c>
      <c r="M22" s="248">
        <v>0</v>
      </c>
      <c r="N22" s="248">
        <v>0</v>
      </c>
      <c r="O22" s="248">
        <v>0</v>
      </c>
      <c r="P22" s="241"/>
      <c r="Q22" s="241"/>
      <c r="R22" s="241"/>
      <c r="S22" s="241"/>
      <c r="T22" s="241"/>
      <c r="U22" s="241"/>
      <c r="V22" s="242"/>
      <c r="W22" s="242"/>
      <c r="X22" s="242"/>
      <c r="Y22" s="242"/>
      <c r="Z22" s="242"/>
    </row>
    <row r="23" spans="1:26"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row>
    <row r="24" spans="1:26" x14ac:dyDescent="0.25">
      <c r="A24" s="249"/>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row>
    <row r="25" spans="1:26" x14ac:dyDescent="0.25">
      <c r="A25" s="249"/>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row>
    <row r="26" spans="1:26" x14ac:dyDescent="0.25">
      <c r="A26" s="249"/>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row>
    <row r="27" spans="1:26"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row>
    <row r="28" spans="1:26"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row>
    <row r="29" spans="1:26" x14ac:dyDescent="0.25">
      <c r="A29" 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row>
    <row r="30" spans="1:26" x14ac:dyDescent="0.25">
      <c r="A30" s="249"/>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row>
    <row r="31" spans="1:26" x14ac:dyDescent="0.25">
      <c r="A31" s="249"/>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row>
    <row r="32" spans="1:26"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row>
    <row r="33" spans="1:26"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row>
    <row r="34" spans="1:26" x14ac:dyDescent="0.25">
      <c r="A34" s="249"/>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row>
    <row r="35" spans="1:26" x14ac:dyDescent="0.25">
      <c r="A35" s="249"/>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row>
    <row r="36" spans="1:26" x14ac:dyDescent="0.25">
      <c r="A36" s="249"/>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row>
    <row r="37" spans="1:26" x14ac:dyDescent="0.25">
      <c r="A37" s="249"/>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row>
    <row r="38" spans="1:26" x14ac:dyDescent="0.25">
      <c r="A38" s="249"/>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row>
    <row r="39" spans="1:26" x14ac:dyDescent="0.25">
      <c r="A39" s="249"/>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row>
    <row r="40" spans="1:26" x14ac:dyDescent="0.25">
      <c r="A40" s="249"/>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row>
    <row r="41" spans="1:26" x14ac:dyDescent="0.25">
      <c r="A41" s="249"/>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row>
    <row r="42" spans="1:26" x14ac:dyDescent="0.25">
      <c r="A42" s="249"/>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row>
    <row r="43" spans="1:26" x14ac:dyDescent="0.25">
      <c r="A43" s="249"/>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row>
    <row r="44" spans="1:26"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row>
    <row r="45" spans="1:26"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row>
    <row r="46" spans="1:26"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row>
    <row r="47" spans="1:26"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row>
    <row r="48" spans="1:26"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row>
    <row r="49" spans="1:26" x14ac:dyDescent="0.25">
      <c r="A49" s="249"/>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row>
    <row r="50" spans="1:26"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row>
    <row r="51" spans="1:26"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row>
    <row r="52" spans="1:26"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row>
    <row r="53" spans="1:26"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c r="W53" s="249"/>
      <c r="X53" s="249"/>
      <c r="Y53" s="249"/>
      <c r="Z53" s="249"/>
    </row>
    <row r="54" spans="1:26"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row>
    <row r="55" spans="1:26"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row>
    <row r="56" spans="1:26"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row>
    <row r="57" spans="1:26"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row>
    <row r="58" spans="1:26"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row>
    <row r="59" spans="1:26"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row>
    <row r="60" spans="1:26"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row>
    <row r="61" spans="1:26"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row>
    <row r="62" spans="1:26"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row>
    <row r="63" spans="1:26"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row>
    <row r="64" spans="1:26"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row>
    <row r="65" spans="1:26"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row>
    <row r="66" spans="1:26"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c r="W66" s="249"/>
      <c r="X66" s="249"/>
      <c r="Y66" s="249"/>
      <c r="Z66" s="249"/>
    </row>
    <row r="67" spans="1:26"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row>
    <row r="68" spans="1:26"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row>
    <row r="69" spans="1:26"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row>
    <row r="70" spans="1:26"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row>
    <row r="71" spans="1:26"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row>
    <row r="72" spans="1:26"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row>
    <row r="73" spans="1:26"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row>
    <row r="74" spans="1:26"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row>
    <row r="75" spans="1:26"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row>
    <row r="76" spans="1:26"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row>
    <row r="77" spans="1:26"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row>
    <row r="78" spans="1:26"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row>
    <row r="79" spans="1:26"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row>
    <row r="80" spans="1:26"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row>
    <row r="81" spans="1:26"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row>
    <row r="82" spans="1:26"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row>
    <row r="83" spans="1:26"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row>
    <row r="84" spans="1:26"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row>
    <row r="85" spans="1:26"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row>
    <row r="86" spans="1:26"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c r="W86" s="249"/>
      <c r="X86" s="249"/>
      <c r="Y86" s="249"/>
      <c r="Z86" s="249"/>
    </row>
    <row r="87" spans="1:26"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c r="W87" s="249"/>
      <c r="X87" s="249"/>
      <c r="Y87" s="249"/>
      <c r="Z87" s="249"/>
    </row>
    <row r="88" spans="1:26"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c r="W88" s="249"/>
      <c r="X88" s="249"/>
      <c r="Y88" s="249"/>
      <c r="Z88" s="249"/>
    </row>
    <row r="89" spans="1:26"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c r="W89" s="249"/>
      <c r="X89" s="249"/>
      <c r="Y89" s="249"/>
      <c r="Z89" s="249"/>
    </row>
    <row r="90" spans="1:26"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row>
    <row r="91" spans="1:26"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row>
    <row r="92" spans="1:26"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row>
    <row r="93" spans="1:26"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c r="W93" s="249"/>
      <c r="X93" s="249"/>
      <c r="Y93" s="249"/>
      <c r="Z93" s="249"/>
    </row>
    <row r="94" spans="1:26"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c r="W94" s="249"/>
      <c r="X94" s="249"/>
      <c r="Y94" s="249"/>
      <c r="Z94" s="249"/>
    </row>
    <row r="95" spans="1:26"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c r="W95" s="249"/>
      <c r="X95" s="249"/>
      <c r="Y95" s="249"/>
      <c r="Z95" s="249"/>
    </row>
    <row r="96" spans="1:26"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row>
    <row r="97" spans="1:26"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c r="W97" s="249"/>
      <c r="X97" s="249"/>
      <c r="Y97" s="249"/>
      <c r="Z97" s="249"/>
    </row>
    <row r="98" spans="1:26"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c r="W98" s="249"/>
      <c r="X98" s="249"/>
      <c r="Y98" s="249"/>
      <c r="Z98" s="249"/>
    </row>
    <row r="99" spans="1:26"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c r="W99" s="249"/>
      <c r="X99" s="249"/>
      <c r="Y99" s="249"/>
      <c r="Z99" s="249"/>
    </row>
    <row r="100" spans="1:26"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c r="W100" s="249"/>
      <c r="X100" s="249"/>
      <c r="Y100" s="249"/>
      <c r="Z100" s="249"/>
    </row>
    <row r="101" spans="1:26"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row>
    <row r="102" spans="1:26"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c r="W102" s="249"/>
      <c r="X102" s="249"/>
      <c r="Y102" s="249"/>
      <c r="Z102" s="249"/>
    </row>
    <row r="103" spans="1:26"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c r="W103" s="249"/>
      <c r="X103" s="249"/>
      <c r="Y103" s="249"/>
      <c r="Z103" s="249"/>
    </row>
    <row r="104" spans="1:26"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c r="W104" s="249"/>
      <c r="X104" s="249"/>
      <c r="Y104" s="249"/>
      <c r="Z104" s="249"/>
    </row>
    <row r="105" spans="1:26"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c r="W105" s="249"/>
      <c r="X105" s="249"/>
      <c r="Y105" s="249"/>
      <c r="Z105" s="249"/>
    </row>
    <row r="106" spans="1:26"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c r="W106" s="249"/>
      <c r="X106" s="249"/>
      <c r="Y106" s="249"/>
      <c r="Z106" s="249"/>
    </row>
    <row r="107" spans="1:26"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c r="W107" s="249"/>
      <c r="X107" s="249"/>
      <c r="Y107" s="249"/>
      <c r="Z107" s="249"/>
    </row>
    <row r="108" spans="1:26"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c r="W108" s="249"/>
      <c r="X108" s="249"/>
      <c r="Y108" s="249"/>
      <c r="Z108" s="249"/>
    </row>
    <row r="109" spans="1:26"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c r="W109" s="249"/>
      <c r="X109" s="249"/>
      <c r="Y109" s="249"/>
      <c r="Z109" s="249"/>
    </row>
    <row r="110" spans="1:26"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c r="W110" s="249"/>
      <c r="X110" s="249"/>
      <c r="Y110" s="249"/>
      <c r="Z110" s="249"/>
    </row>
    <row r="111" spans="1:26"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c r="W111" s="249"/>
      <c r="X111" s="249"/>
      <c r="Y111" s="249"/>
      <c r="Z111" s="249"/>
    </row>
    <row r="112" spans="1:26"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c r="W112" s="249"/>
      <c r="X112" s="249"/>
      <c r="Y112" s="249"/>
      <c r="Z112" s="249"/>
    </row>
    <row r="113" spans="1:26"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c r="W113" s="249"/>
      <c r="X113" s="249"/>
      <c r="Y113" s="249"/>
      <c r="Z113" s="249"/>
    </row>
    <row r="114" spans="1:26"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c r="W114" s="249"/>
      <c r="X114" s="249"/>
      <c r="Y114" s="249"/>
      <c r="Z114" s="249"/>
    </row>
    <row r="115" spans="1:26"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c r="W115" s="249"/>
      <c r="X115" s="249"/>
      <c r="Y115" s="249"/>
      <c r="Z115" s="249"/>
    </row>
    <row r="116" spans="1:26"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c r="W116" s="249"/>
      <c r="X116" s="249"/>
      <c r="Y116" s="249"/>
      <c r="Z116" s="249"/>
    </row>
    <row r="117" spans="1:26"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c r="W117" s="249"/>
      <c r="X117" s="249"/>
      <c r="Y117" s="249"/>
      <c r="Z117" s="249"/>
    </row>
    <row r="118" spans="1:26"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c r="W118" s="249"/>
      <c r="X118" s="249"/>
      <c r="Y118" s="249"/>
      <c r="Z118" s="249"/>
    </row>
    <row r="119" spans="1:26"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c r="W119" s="249"/>
      <c r="X119" s="249"/>
      <c r="Y119" s="249"/>
      <c r="Z119" s="249"/>
    </row>
    <row r="120" spans="1:26"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c r="W120" s="249"/>
      <c r="X120" s="249"/>
      <c r="Y120" s="249"/>
      <c r="Z120" s="249"/>
    </row>
    <row r="121" spans="1:26"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c r="W121" s="249"/>
      <c r="X121" s="249"/>
      <c r="Y121" s="249"/>
      <c r="Z121" s="249"/>
    </row>
    <row r="122" spans="1:26"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c r="W122" s="249"/>
      <c r="X122" s="249"/>
      <c r="Y122" s="249"/>
      <c r="Z122" s="249"/>
    </row>
    <row r="123" spans="1:26"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c r="W123" s="249"/>
      <c r="X123" s="249"/>
      <c r="Y123" s="249"/>
      <c r="Z123" s="249"/>
    </row>
    <row r="124" spans="1:26"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c r="W124" s="249"/>
      <c r="X124" s="249"/>
      <c r="Y124" s="249"/>
      <c r="Z124" s="249"/>
    </row>
    <row r="125" spans="1:26"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c r="W125" s="249"/>
      <c r="X125" s="249"/>
      <c r="Y125" s="249"/>
      <c r="Z125" s="249"/>
    </row>
    <row r="126" spans="1:26"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c r="W126" s="249"/>
      <c r="X126" s="249"/>
      <c r="Y126" s="249"/>
      <c r="Z126" s="249"/>
    </row>
    <row r="127" spans="1:26"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c r="W127" s="249"/>
      <c r="X127" s="249"/>
      <c r="Y127" s="249"/>
      <c r="Z127" s="249"/>
    </row>
    <row r="128" spans="1:26"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row>
    <row r="129" spans="1:26"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c r="W129" s="249"/>
      <c r="X129" s="249"/>
      <c r="Y129" s="249"/>
      <c r="Z129" s="249"/>
    </row>
    <row r="130" spans="1:26"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c r="W130" s="249"/>
      <c r="X130" s="249"/>
      <c r="Y130" s="249"/>
      <c r="Z130" s="249"/>
    </row>
    <row r="131" spans="1:26"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row>
    <row r="132" spans="1:26"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c r="W132" s="249"/>
      <c r="X132" s="249"/>
      <c r="Y132" s="249"/>
      <c r="Z132" s="249"/>
    </row>
    <row r="133" spans="1:26"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c r="W133" s="249"/>
      <c r="X133" s="249"/>
      <c r="Y133" s="249"/>
      <c r="Z133" s="249"/>
    </row>
    <row r="134" spans="1:26"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c r="W134" s="249"/>
      <c r="X134" s="249"/>
      <c r="Y134" s="249"/>
      <c r="Z134" s="249"/>
    </row>
    <row r="135" spans="1:26"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c r="W135" s="249"/>
      <c r="X135" s="249"/>
      <c r="Y135" s="249"/>
      <c r="Z135" s="249"/>
    </row>
    <row r="136" spans="1:26"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c r="W136" s="249"/>
      <c r="X136" s="249"/>
      <c r="Y136" s="249"/>
      <c r="Z136" s="249"/>
    </row>
    <row r="137" spans="1:26"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row>
    <row r="138" spans="1:26"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c r="W138" s="249"/>
      <c r="X138" s="249"/>
      <c r="Y138" s="249"/>
      <c r="Z138" s="249"/>
    </row>
    <row r="139" spans="1:26"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c r="W139" s="249"/>
      <c r="X139" s="249"/>
      <c r="Y139" s="249"/>
      <c r="Z139" s="249"/>
    </row>
    <row r="140" spans="1:26"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c r="W140" s="249"/>
      <c r="X140" s="249"/>
      <c r="Y140" s="249"/>
      <c r="Z140" s="249"/>
    </row>
    <row r="141" spans="1:26"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c r="W141" s="249"/>
      <c r="X141" s="249"/>
      <c r="Y141" s="249"/>
      <c r="Z141" s="249"/>
    </row>
    <row r="142" spans="1:26"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row>
    <row r="143" spans="1:26"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row>
    <row r="144" spans="1:26"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row>
    <row r="145" spans="1:26"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row>
    <row r="146" spans="1:26"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row>
    <row r="147" spans="1:26"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row>
    <row r="148" spans="1:26"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row>
    <row r="149" spans="1:26"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row>
    <row r="150" spans="1:26"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row>
    <row r="151" spans="1:26"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row>
    <row r="152" spans="1:26"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row>
    <row r="153" spans="1:26"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row>
    <row r="154" spans="1:26"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row>
    <row r="155" spans="1:26"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row>
    <row r="156" spans="1:26"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c r="W156" s="249"/>
      <c r="X156" s="249"/>
      <c r="Y156" s="249"/>
      <c r="Z156" s="249"/>
    </row>
    <row r="157" spans="1:26"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c r="W157" s="249"/>
      <c r="X157" s="249"/>
      <c r="Y157" s="249"/>
      <c r="Z157" s="249"/>
    </row>
    <row r="158" spans="1:26"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c r="W158" s="249"/>
      <c r="X158" s="249"/>
      <c r="Y158" s="249"/>
      <c r="Z158" s="249"/>
    </row>
    <row r="159" spans="1:26"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c r="W159" s="249"/>
      <c r="X159" s="249"/>
      <c r="Y159" s="249"/>
      <c r="Z159" s="249"/>
    </row>
    <row r="160" spans="1:26"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c r="W160" s="249"/>
      <c r="X160" s="249"/>
      <c r="Y160" s="249"/>
      <c r="Z160" s="249"/>
    </row>
    <row r="161" spans="1:26"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c r="W161" s="249"/>
      <c r="X161" s="249"/>
      <c r="Y161" s="249"/>
      <c r="Z161" s="249"/>
    </row>
    <row r="162" spans="1:26"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c r="W162" s="249"/>
      <c r="X162" s="249"/>
      <c r="Y162" s="249"/>
      <c r="Z162" s="249"/>
    </row>
    <row r="163" spans="1:26"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c r="W163" s="249"/>
      <c r="X163" s="249"/>
      <c r="Y163" s="249"/>
      <c r="Z163" s="249"/>
    </row>
    <row r="164" spans="1:26"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c r="W164" s="249"/>
      <c r="X164" s="249"/>
      <c r="Y164" s="249"/>
      <c r="Z164" s="249"/>
    </row>
    <row r="165" spans="1:26"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c r="W165" s="249"/>
      <c r="X165" s="249"/>
      <c r="Y165" s="249"/>
      <c r="Z165" s="249"/>
    </row>
    <row r="166" spans="1:26"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c r="W166" s="249"/>
      <c r="X166" s="249"/>
      <c r="Y166" s="249"/>
      <c r="Z166" s="249"/>
    </row>
    <row r="167" spans="1:26"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c r="W167" s="249"/>
      <c r="X167" s="249"/>
      <c r="Y167" s="249"/>
      <c r="Z167" s="249"/>
    </row>
    <row r="168" spans="1:26"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c r="W168" s="249"/>
      <c r="X168" s="249"/>
      <c r="Y168" s="249"/>
      <c r="Z168" s="249"/>
    </row>
    <row r="169" spans="1:26"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c r="W169" s="249"/>
      <c r="X169" s="249"/>
      <c r="Y169" s="249"/>
      <c r="Z169" s="249"/>
    </row>
    <row r="170" spans="1:26"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c r="W170" s="249"/>
      <c r="X170" s="249"/>
      <c r="Y170" s="249"/>
      <c r="Z170" s="249"/>
    </row>
    <row r="171" spans="1:26"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c r="W171" s="249"/>
      <c r="X171" s="249"/>
      <c r="Y171" s="249"/>
      <c r="Z171" s="249"/>
    </row>
    <row r="172" spans="1:26"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c r="W172" s="249"/>
      <c r="X172" s="249"/>
      <c r="Y172" s="249"/>
      <c r="Z172" s="249"/>
    </row>
    <row r="173" spans="1:26"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c r="W173" s="249"/>
      <c r="X173" s="249"/>
      <c r="Y173" s="249"/>
      <c r="Z173" s="249"/>
    </row>
    <row r="174" spans="1:26"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c r="W174" s="249"/>
      <c r="X174" s="249"/>
      <c r="Y174" s="249"/>
      <c r="Z174" s="249"/>
    </row>
    <row r="175" spans="1:26"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c r="W175" s="249"/>
      <c r="X175" s="249"/>
      <c r="Y175" s="249"/>
      <c r="Z175" s="249"/>
    </row>
    <row r="176" spans="1:26"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c r="W176" s="249"/>
      <c r="X176" s="249"/>
      <c r="Y176" s="249"/>
      <c r="Z176" s="249"/>
    </row>
    <row r="177" spans="1:26"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c r="W177" s="249"/>
      <c r="X177" s="249"/>
      <c r="Y177" s="249"/>
      <c r="Z177" s="249"/>
    </row>
    <row r="178" spans="1:26"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c r="W178" s="249"/>
      <c r="X178" s="249"/>
      <c r="Y178" s="249"/>
      <c r="Z178" s="249"/>
    </row>
    <row r="179" spans="1:26"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c r="W179" s="249"/>
      <c r="X179" s="249"/>
      <c r="Y179" s="249"/>
      <c r="Z179" s="249"/>
    </row>
    <row r="180" spans="1:26"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c r="W180" s="249"/>
      <c r="X180" s="249"/>
      <c r="Y180" s="249"/>
      <c r="Z180" s="249"/>
    </row>
    <row r="181" spans="1:26"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c r="W181" s="249"/>
      <c r="X181" s="249"/>
      <c r="Y181" s="249"/>
      <c r="Z181" s="249"/>
    </row>
    <row r="182" spans="1:26"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c r="W182" s="249"/>
      <c r="X182" s="249"/>
      <c r="Y182" s="249"/>
      <c r="Z182" s="249"/>
    </row>
    <row r="183" spans="1:26"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c r="W183" s="249"/>
      <c r="X183" s="249"/>
      <c r="Y183" s="249"/>
      <c r="Z183" s="249"/>
    </row>
    <row r="184" spans="1:26"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c r="W184" s="249"/>
      <c r="X184" s="249"/>
      <c r="Y184" s="249"/>
      <c r="Z184" s="249"/>
    </row>
    <row r="185" spans="1:26"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c r="W185" s="249"/>
      <c r="X185" s="249"/>
      <c r="Y185" s="249"/>
      <c r="Z185" s="249"/>
    </row>
    <row r="186" spans="1:26"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c r="W186" s="249"/>
      <c r="X186" s="249"/>
      <c r="Y186" s="249"/>
      <c r="Z186" s="249"/>
    </row>
    <row r="187" spans="1:26"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c r="W187" s="249"/>
      <c r="X187" s="249"/>
      <c r="Y187" s="249"/>
      <c r="Z187" s="249"/>
    </row>
    <row r="188" spans="1:26"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c r="W188" s="249"/>
      <c r="X188" s="249"/>
      <c r="Y188" s="249"/>
      <c r="Z188" s="249"/>
    </row>
    <row r="189" spans="1:26"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c r="W189" s="249"/>
      <c r="X189" s="249"/>
      <c r="Y189" s="249"/>
      <c r="Z189" s="249"/>
    </row>
    <row r="190" spans="1:26"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c r="W190" s="249"/>
      <c r="X190" s="249"/>
      <c r="Y190" s="249"/>
      <c r="Z190" s="249"/>
    </row>
    <row r="191" spans="1:26"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c r="W191" s="249"/>
      <c r="X191" s="249"/>
      <c r="Y191" s="249"/>
      <c r="Z191" s="249"/>
    </row>
    <row r="192" spans="1:26"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c r="W192" s="249"/>
      <c r="X192" s="249"/>
      <c r="Y192" s="249"/>
      <c r="Z192" s="249"/>
    </row>
    <row r="193" spans="1:26"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c r="W193" s="249"/>
      <c r="X193" s="249"/>
      <c r="Y193" s="249"/>
      <c r="Z193" s="249"/>
    </row>
    <row r="194" spans="1:26"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c r="W194" s="249"/>
      <c r="X194" s="249"/>
      <c r="Y194" s="249"/>
      <c r="Z194" s="249"/>
    </row>
    <row r="195" spans="1:26"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c r="W195" s="249"/>
      <c r="X195" s="249"/>
      <c r="Y195" s="249"/>
      <c r="Z195" s="249"/>
    </row>
    <row r="196" spans="1:26"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c r="W196" s="249"/>
      <c r="X196" s="249"/>
      <c r="Y196" s="249"/>
      <c r="Z196" s="249"/>
    </row>
    <row r="197" spans="1:26"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c r="W197" s="249"/>
      <c r="X197" s="249"/>
      <c r="Y197" s="249"/>
      <c r="Z197" s="249"/>
    </row>
    <row r="198" spans="1:26"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c r="W198" s="249"/>
      <c r="X198" s="249"/>
      <c r="Y198" s="249"/>
      <c r="Z198" s="249"/>
    </row>
    <row r="199" spans="1:26"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c r="W199" s="249"/>
      <c r="X199" s="249"/>
      <c r="Y199" s="249"/>
      <c r="Z199" s="249"/>
    </row>
    <row r="200" spans="1:26"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c r="W200" s="249"/>
      <c r="X200" s="249"/>
      <c r="Y200" s="249"/>
      <c r="Z200" s="249"/>
    </row>
    <row r="201" spans="1:26"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c r="W201" s="249"/>
      <c r="X201" s="249"/>
      <c r="Y201" s="249"/>
      <c r="Z201" s="249"/>
    </row>
    <row r="202" spans="1:26"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c r="W202" s="249"/>
      <c r="X202" s="249"/>
      <c r="Y202" s="249"/>
      <c r="Z202" s="249"/>
    </row>
    <row r="203" spans="1:26"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c r="W203" s="249"/>
      <c r="X203" s="249"/>
      <c r="Y203" s="249"/>
      <c r="Z203" s="249"/>
    </row>
    <row r="204" spans="1:26"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row>
    <row r="205" spans="1:26"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row>
    <row r="206" spans="1:26"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c r="W206" s="249"/>
      <c r="X206" s="249"/>
      <c r="Y206" s="249"/>
      <c r="Z206" s="249"/>
    </row>
    <row r="207" spans="1:26"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c r="W207" s="249"/>
      <c r="X207" s="249"/>
      <c r="Y207" s="249"/>
      <c r="Z207" s="249"/>
    </row>
    <row r="208" spans="1:26"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c r="W208" s="249"/>
      <c r="X208" s="249"/>
      <c r="Y208" s="249"/>
      <c r="Z208" s="249"/>
    </row>
    <row r="209" spans="1:26"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c r="W209" s="249"/>
      <c r="X209" s="249"/>
      <c r="Y209" s="249"/>
      <c r="Z209" s="249"/>
    </row>
    <row r="210" spans="1:26"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c r="W210" s="249"/>
      <c r="X210" s="249"/>
      <c r="Y210" s="249"/>
      <c r="Z210" s="249"/>
    </row>
    <row r="211" spans="1:26"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c r="W211" s="249"/>
      <c r="X211" s="249"/>
      <c r="Y211" s="249"/>
      <c r="Z211" s="249"/>
    </row>
    <row r="212" spans="1:26"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c r="W212" s="249"/>
      <c r="X212" s="249"/>
      <c r="Y212" s="249"/>
      <c r="Z212" s="249"/>
    </row>
    <row r="213" spans="1:26"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c r="W213" s="249"/>
      <c r="X213" s="249"/>
      <c r="Y213" s="249"/>
      <c r="Z213" s="249"/>
    </row>
    <row r="214" spans="1:26"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c r="W214" s="249"/>
      <c r="X214" s="249"/>
      <c r="Y214" s="249"/>
      <c r="Z214" s="249"/>
    </row>
    <row r="215" spans="1:26"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c r="W215" s="249"/>
      <c r="X215" s="249"/>
      <c r="Y215" s="249"/>
      <c r="Z215" s="249"/>
    </row>
    <row r="216" spans="1:26"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c r="W216" s="249"/>
      <c r="X216" s="249"/>
      <c r="Y216" s="249"/>
      <c r="Z216" s="249"/>
    </row>
    <row r="217" spans="1:26"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c r="W217" s="249"/>
      <c r="X217" s="249"/>
      <c r="Y217" s="249"/>
      <c r="Z217" s="249"/>
    </row>
    <row r="218" spans="1:26"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c r="W218" s="249"/>
      <c r="X218" s="249"/>
      <c r="Y218" s="249"/>
      <c r="Z218" s="249"/>
    </row>
    <row r="219" spans="1:26"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c r="W219" s="249"/>
      <c r="X219" s="249"/>
      <c r="Y219" s="249"/>
      <c r="Z219" s="249"/>
    </row>
    <row r="220" spans="1:26"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c r="W220" s="249"/>
      <c r="X220" s="249"/>
      <c r="Y220" s="249"/>
      <c r="Z220" s="249"/>
    </row>
    <row r="221" spans="1:26"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c r="W221" s="249"/>
      <c r="X221" s="249"/>
      <c r="Y221" s="249"/>
      <c r="Z221" s="249"/>
    </row>
    <row r="222" spans="1:26"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c r="W222" s="249"/>
      <c r="X222" s="249"/>
      <c r="Y222" s="249"/>
      <c r="Z222" s="249"/>
    </row>
    <row r="223" spans="1:26"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c r="W223" s="249"/>
      <c r="X223" s="249"/>
      <c r="Y223" s="249"/>
      <c r="Z223" s="249"/>
    </row>
    <row r="224" spans="1:26"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c r="W224" s="249"/>
      <c r="X224" s="249"/>
      <c r="Y224" s="249"/>
      <c r="Z224" s="249"/>
    </row>
    <row r="225" spans="1:26"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c r="W225" s="249"/>
      <c r="X225" s="249"/>
      <c r="Y225" s="249"/>
      <c r="Z225" s="249"/>
    </row>
    <row r="226" spans="1:26"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c r="W226" s="249"/>
      <c r="X226" s="249"/>
      <c r="Y226" s="249"/>
      <c r="Z226" s="249"/>
    </row>
    <row r="227" spans="1:26"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c r="W227" s="249"/>
      <c r="X227" s="249"/>
      <c r="Y227" s="249"/>
      <c r="Z227" s="249"/>
    </row>
    <row r="228" spans="1:26"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c r="W228" s="249"/>
      <c r="X228" s="249"/>
      <c r="Y228" s="249"/>
      <c r="Z228" s="249"/>
    </row>
    <row r="229" spans="1:26"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c r="W229" s="249"/>
      <c r="X229" s="249"/>
      <c r="Y229" s="249"/>
      <c r="Z229" s="249"/>
    </row>
    <row r="230" spans="1:26"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c r="W230" s="249"/>
      <c r="X230" s="249"/>
      <c r="Y230" s="249"/>
      <c r="Z230" s="249"/>
    </row>
    <row r="231" spans="1:26"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c r="W231" s="249"/>
      <c r="X231" s="249"/>
      <c r="Y231" s="249"/>
      <c r="Z231" s="249"/>
    </row>
    <row r="232" spans="1:26"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c r="W232" s="249"/>
      <c r="X232" s="249"/>
      <c r="Y232" s="249"/>
      <c r="Z232" s="249"/>
    </row>
    <row r="233" spans="1:26"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c r="W233" s="249"/>
      <c r="X233" s="249"/>
      <c r="Y233" s="249"/>
      <c r="Z233" s="249"/>
    </row>
    <row r="234" spans="1:26"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c r="W234" s="249"/>
      <c r="X234" s="249"/>
      <c r="Y234" s="249"/>
      <c r="Z234" s="249"/>
    </row>
    <row r="235" spans="1:26"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c r="W235" s="249"/>
      <c r="X235" s="249"/>
      <c r="Y235" s="249"/>
      <c r="Z235" s="249"/>
    </row>
    <row r="236" spans="1:26"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c r="W236" s="249"/>
      <c r="X236" s="249"/>
      <c r="Y236" s="249"/>
      <c r="Z236" s="249"/>
    </row>
    <row r="237" spans="1:26"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c r="W237" s="249"/>
      <c r="X237" s="249"/>
      <c r="Y237" s="249"/>
      <c r="Z237" s="249"/>
    </row>
    <row r="238" spans="1:26"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c r="W238" s="249"/>
      <c r="X238" s="249"/>
      <c r="Y238" s="249"/>
      <c r="Z238" s="249"/>
    </row>
    <row r="239" spans="1:26"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c r="W239" s="249"/>
      <c r="X239" s="249"/>
      <c r="Y239" s="249"/>
      <c r="Z239" s="249"/>
    </row>
    <row r="240" spans="1:26"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c r="W240" s="249"/>
      <c r="X240" s="249"/>
      <c r="Y240" s="249"/>
      <c r="Z240" s="249"/>
    </row>
    <row r="241" spans="1:26"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c r="W241" s="249"/>
      <c r="X241" s="249"/>
      <c r="Y241" s="249"/>
      <c r="Z241" s="249"/>
    </row>
    <row r="242" spans="1:26"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c r="W242" s="249"/>
      <c r="X242" s="249"/>
      <c r="Y242" s="249"/>
      <c r="Z242" s="249"/>
    </row>
    <row r="243" spans="1:26"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c r="W243" s="249"/>
      <c r="X243" s="249"/>
      <c r="Y243" s="249"/>
      <c r="Z243" s="249"/>
    </row>
    <row r="244" spans="1:26"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c r="W244" s="249"/>
      <c r="X244" s="249"/>
      <c r="Y244" s="249"/>
      <c r="Z244" s="249"/>
    </row>
    <row r="245" spans="1:26"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c r="W245" s="249"/>
      <c r="X245" s="249"/>
      <c r="Y245" s="249"/>
      <c r="Z245" s="249"/>
    </row>
    <row r="246" spans="1:26"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c r="W246" s="249"/>
      <c r="X246" s="249"/>
      <c r="Y246" s="249"/>
      <c r="Z246" s="249"/>
    </row>
    <row r="247" spans="1:26"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c r="W247" s="249"/>
      <c r="X247" s="249"/>
      <c r="Y247" s="249"/>
      <c r="Z247" s="249"/>
    </row>
    <row r="248" spans="1:26"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c r="W248" s="249"/>
      <c r="X248" s="249"/>
      <c r="Y248" s="249"/>
      <c r="Z248" s="249"/>
    </row>
    <row r="249" spans="1:26"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c r="W249" s="249"/>
      <c r="X249" s="249"/>
      <c r="Y249" s="249"/>
      <c r="Z249" s="249"/>
    </row>
    <row r="250" spans="1:26"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c r="W250" s="249"/>
      <c r="X250" s="249"/>
      <c r="Y250" s="249"/>
      <c r="Z250" s="249"/>
    </row>
    <row r="251" spans="1:26"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c r="W251" s="249"/>
      <c r="X251" s="249"/>
      <c r="Y251" s="249"/>
      <c r="Z251" s="249"/>
    </row>
    <row r="252" spans="1:26"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c r="W252" s="249"/>
      <c r="X252" s="249"/>
      <c r="Y252" s="249"/>
      <c r="Z252" s="249"/>
    </row>
    <row r="253" spans="1:26"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c r="W253" s="249"/>
      <c r="X253" s="249"/>
      <c r="Y253" s="249"/>
      <c r="Z253" s="249"/>
    </row>
    <row r="254" spans="1:26"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c r="W254" s="249"/>
      <c r="X254" s="249"/>
      <c r="Y254" s="249"/>
      <c r="Z254" s="249"/>
    </row>
    <row r="255" spans="1:26"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c r="W255" s="249"/>
      <c r="X255" s="249"/>
      <c r="Y255" s="249"/>
      <c r="Z255" s="249"/>
    </row>
    <row r="256" spans="1:26"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c r="W256" s="249"/>
      <c r="X256" s="249"/>
      <c r="Y256" s="249"/>
      <c r="Z256" s="249"/>
    </row>
    <row r="257" spans="1:26"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c r="W257" s="249"/>
      <c r="X257" s="249"/>
      <c r="Y257" s="249"/>
      <c r="Z257" s="249"/>
    </row>
    <row r="258" spans="1:26"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c r="W258" s="249"/>
      <c r="X258" s="249"/>
      <c r="Y258" s="249"/>
      <c r="Z258" s="249"/>
    </row>
    <row r="259" spans="1:26"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c r="W259" s="249"/>
      <c r="X259" s="249"/>
      <c r="Y259" s="249"/>
      <c r="Z259" s="249"/>
    </row>
    <row r="260" spans="1:26"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c r="W260" s="249"/>
      <c r="X260" s="249"/>
      <c r="Y260" s="249"/>
      <c r="Z260" s="249"/>
    </row>
    <row r="261" spans="1:26"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c r="W261" s="249"/>
      <c r="X261" s="249"/>
      <c r="Y261" s="249"/>
      <c r="Z261" s="249"/>
    </row>
    <row r="262" spans="1:26"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c r="W262" s="249"/>
      <c r="X262" s="249"/>
      <c r="Y262" s="249"/>
      <c r="Z262" s="249"/>
    </row>
    <row r="263" spans="1:26"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c r="W263" s="249"/>
      <c r="X263" s="249"/>
      <c r="Y263" s="249"/>
      <c r="Z263" s="249"/>
    </row>
    <row r="264" spans="1:26"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c r="W264" s="249"/>
      <c r="X264" s="249"/>
      <c r="Y264" s="249"/>
      <c r="Z264" s="249"/>
    </row>
    <row r="265" spans="1:26"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c r="W265" s="249"/>
      <c r="X265" s="249"/>
      <c r="Y265" s="249"/>
      <c r="Z265" s="249"/>
    </row>
    <row r="266" spans="1:26"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c r="W266" s="249"/>
      <c r="X266" s="249"/>
      <c r="Y266" s="249"/>
      <c r="Z266" s="249"/>
    </row>
    <row r="267" spans="1:26"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c r="W267" s="249"/>
      <c r="X267" s="249"/>
      <c r="Y267" s="249"/>
      <c r="Z267" s="249"/>
    </row>
    <row r="268" spans="1:26"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c r="W268" s="249"/>
      <c r="X268" s="249"/>
      <c r="Y268" s="249"/>
      <c r="Z268" s="249"/>
    </row>
    <row r="269" spans="1:26"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c r="W269" s="249"/>
      <c r="X269" s="249"/>
      <c r="Y269" s="249"/>
      <c r="Z269" s="249"/>
    </row>
    <row r="270" spans="1:26"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c r="W270" s="249"/>
      <c r="X270" s="249"/>
      <c r="Y270" s="249"/>
      <c r="Z270" s="249"/>
    </row>
    <row r="271" spans="1:26"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c r="W271" s="249"/>
      <c r="X271" s="249"/>
      <c r="Y271" s="249"/>
      <c r="Z271" s="249"/>
    </row>
    <row r="272" spans="1:26"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c r="W272" s="249"/>
      <c r="X272" s="249"/>
      <c r="Y272" s="249"/>
      <c r="Z272" s="249"/>
    </row>
    <row r="273" spans="1:26"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c r="W273" s="249"/>
      <c r="X273" s="249"/>
      <c r="Y273" s="249"/>
      <c r="Z273" s="249"/>
    </row>
    <row r="274" spans="1:26"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c r="W274" s="249"/>
      <c r="X274" s="249"/>
      <c r="Y274" s="249"/>
      <c r="Z274" s="249"/>
    </row>
    <row r="275" spans="1:26"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c r="W275" s="249"/>
      <c r="X275" s="249"/>
      <c r="Y275" s="249"/>
      <c r="Z275" s="249"/>
    </row>
    <row r="276" spans="1:26"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c r="W276" s="249"/>
      <c r="X276" s="249"/>
      <c r="Y276" s="249"/>
      <c r="Z276" s="249"/>
    </row>
    <row r="277" spans="1:26"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c r="W277" s="249"/>
      <c r="X277" s="249"/>
      <c r="Y277" s="249"/>
      <c r="Z277" s="249"/>
    </row>
    <row r="278" spans="1:26"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c r="W278" s="249"/>
      <c r="X278" s="249"/>
      <c r="Y278" s="249"/>
      <c r="Z278" s="249"/>
    </row>
    <row r="279" spans="1:26"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c r="W279" s="249"/>
      <c r="X279" s="249"/>
      <c r="Y279" s="249"/>
      <c r="Z279" s="249"/>
    </row>
    <row r="280" spans="1:26"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c r="W280" s="249"/>
      <c r="X280" s="249"/>
      <c r="Y280" s="249"/>
      <c r="Z280" s="249"/>
    </row>
    <row r="281" spans="1:26"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c r="W281" s="249"/>
      <c r="X281" s="249"/>
      <c r="Y281" s="249"/>
      <c r="Z281" s="249"/>
    </row>
    <row r="282" spans="1:26"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c r="W282" s="249"/>
      <c r="X282" s="249"/>
      <c r="Y282" s="249"/>
      <c r="Z282" s="249"/>
    </row>
    <row r="283" spans="1:26"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c r="W283" s="249"/>
      <c r="X283" s="249"/>
      <c r="Y283" s="249"/>
      <c r="Z283" s="249"/>
    </row>
    <row r="284" spans="1:26"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c r="W284" s="249"/>
      <c r="X284" s="249"/>
      <c r="Y284" s="249"/>
      <c r="Z284" s="249"/>
    </row>
    <row r="285" spans="1:26"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c r="W285" s="249"/>
      <c r="X285" s="249"/>
      <c r="Y285" s="249"/>
      <c r="Z285" s="249"/>
    </row>
    <row r="286" spans="1:26"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c r="W286" s="249"/>
      <c r="X286" s="249"/>
      <c r="Y286" s="249"/>
      <c r="Z286" s="249"/>
    </row>
    <row r="287" spans="1:26"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c r="W287" s="249"/>
      <c r="X287" s="249"/>
      <c r="Y287" s="249"/>
      <c r="Z287" s="249"/>
    </row>
    <row r="288" spans="1:26"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c r="W288" s="249"/>
      <c r="X288" s="249"/>
      <c r="Y288" s="249"/>
      <c r="Z288" s="249"/>
    </row>
    <row r="289" spans="1:26"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c r="W289" s="249"/>
      <c r="X289" s="249"/>
      <c r="Y289" s="249"/>
      <c r="Z289" s="249"/>
    </row>
    <row r="290" spans="1:26"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c r="W290" s="249"/>
      <c r="X290" s="249"/>
      <c r="Y290" s="249"/>
      <c r="Z290" s="249"/>
    </row>
    <row r="291" spans="1:26"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c r="W291" s="249"/>
      <c r="X291" s="249"/>
      <c r="Y291" s="249"/>
      <c r="Z291" s="249"/>
    </row>
    <row r="292" spans="1:26"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c r="W292" s="249"/>
      <c r="X292" s="249"/>
      <c r="Y292" s="249"/>
      <c r="Z292" s="249"/>
    </row>
    <row r="293" spans="1:26"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c r="W293" s="249"/>
      <c r="X293" s="249"/>
      <c r="Y293" s="249"/>
      <c r="Z293" s="249"/>
    </row>
    <row r="294" spans="1:26"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c r="W294" s="249"/>
      <c r="X294" s="249"/>
      <c r="Y294" s="249"/>
      <c r="Z294" s="249"/>
    </row>
    <row r="295" spans="1:26"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c r="W295" s="249"/>
      <c r="X295" s="249"/>
      <c r="Y295" s="249"/>
      <c r="Z295" s="249"/>
    </row>
    <row r="296" spans="1:26"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c r="W296" s="249"/>
      <c r="X296" s="249"/>
      <c r="Y296" s="249"/>
      <c r="Z296" s="249"/>
    </row>
    <row r="297" spans="1:26"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c r="W297" s="249"/>
      <c r="X297" s="249"/>
      <c r="Y297" s="249"/>
      <c r="Z297" s="249"/>
    </row>
    <row r="298" spans="1:26"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c r="W298" s="249"/>
      <c r="X298" s="249"/>
      <c r="Y298" s="249"/>
      <c r="Z298" s="249"/>
    </row>
    <row r="299" spans="1:26"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c r="W299" s="249"/>
      <c r="X299" s="249"/>
      <c r="Y299" s="249"/>
      <c r="Z299" s="249"/>
    </row>
    <row r="300" spans="1:26"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c r="W300" s="249"/>
      <c r="X300" s="249"/>
      <c r="Y300" s="249"/>
      <c r="Z300" s="249"/>
    </row>
    <row r="301" spans="1:26"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c r="W301" s="249"/>
      <c r="X301" s="249"/>
      <c r="Y301" s="249"/>
      <c r="Z301" s="249"/>
    </row>
    <row r="302" spans="1:26"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c r="W302" s="249"/>
      <c r="X302" s="249"/>
      <c r="Y302" s="249"/>
      <c r="Z302" s="249"/>
    </row>
    <row r="303" spans="1:26"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c r="W303" s="249"/>
      <c r="X303" s="249"/>
      <c r="Y303" s="249"/>
      <c r="Z303" s="249"/>
    </row>
    <row r="304" spans="1:26"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c r="W304" s="249"/>
      <c r="X304" s="249"/>
      <c r="Y304" s="249"/>
      <c r="Z304" s="249"/>
    </row>
    <row r="305" spans="1:26"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c r="W305" s="249"/>
      <c r="X305" s="249"/>
      <c r="Y305" s="249"/>
      <c r="Z305" s="249"/>
    </row>
    <row r="306" spans="1:26"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c r="W306" s="249"/>
      <c r="X306" s="249"/>
      <c r="Y306" s="249"/>
      <c r="Z306" s="249"/>
    </row>
    <row r="307" spans="1:26"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c r="W307" s="249"/>
      <c r="X307" s="249"/>
      <c r="Y307" s="249"/>
      <c r="Z307" s="249"/>
    </row>
    <row r="308" spans="1:26"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c r="W308" s="249"/>
      <c r="X308" s="249"/>
      <c r="Y308" s="249"/>
      <c r="Z308" s="249"/>
    </row>
    <row r="309" spans="1:26"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c r="W309" s="249"/>
      <c r="X309" s="249"/>
      <c r="Y309" s="249"/>
      <c r="Z309" s="249"/>
    </row>
    <row r="310" spans="1:26"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c r="W310" s="249"/>
      <c r="X310" s="249"/>
      <c r="Y310" s="249"/>
      <c r="Z310" s="249"/>
    </row>
    <row r="311" spans="1:26"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c r="W311" s="249"/>
      <c r="X311" s="249"/>
      <c r="Y311" s="249"/>
      <c r="Z311" s="249"/>
    </row>
    <row r="312" spans="1:26"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c r="W312" s="249"/>
      <c r="X312" s="249"/>
      <c r="Y312" s="249"/>
      <c r="Z312" s="249"/>
    </row>
    <row r="313" spans="1:26"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c r="W313" s="249"/>
      <c r="X313" s="249"/>
      <c r="Y313" s="249"/>
      <c r="Z313" s="249"/>
    </row>
    <row r="314" spans="1:26"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c r="W314" s="249"/>
      <c r="X314" s="249"/>
      <c r="Y314" s="249"/>
      <c r="Z314" s="249"/>
    </row>
    <row r="315" spans="1:26"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c r="W315" s="249"/>
      <c r="X315" s="249"/>
      <c r="Y315" s="249"/>
      <c r="Z315" s="249"/>
    </row>
    <row r="316" spans="1:26"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c r="W316" s="249"/>
      <c r="X316" s="249"/>
      <c r="Y316" s="249"/>
      <c r="Z316" s="249"/>
    </row>
    <row r="317" spans="1:26"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c r="W317" s="249"/>
      <c r="X317" s="249"/>
      <c r="Y317" s="249"/>
      <c r="Z317" s="249"/>
    </row>
    <row r="318" spans="1:26"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c r="W318" s="249"/>
      <c r="X318" s="249"/>
      <c r="Y318" s="249"/>
      <c r="Z318" s="249"/>
    </row>
    <row r="319" spans="1:26"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c r="W319" s="249"/>
      <c r="X319" s="249"/>
      <c r="Y319" s="249"/>
      <c r="Z319" s="249"/>
    </row>
    <row r="320" spans="1:26"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row>
    <row r="321" spans="1:26"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c r="W321" s="249"/>
      <c r="X321" s="249"/>
      <c r="Y321" s="249"/>
      <c r="Z321" s="249"/>
    </row>
    <row r="322" spans="1:26"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c r="W322" s="249"/>
      <c r="X322" s="249"/>
      <c r="Y322" s="249"/>
      <c r="Z322" s="249"/>
    </row>
    <row r="323" spans="1:26"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c r="W323" s="249"/>
      <c r="X323" s="249"/>
      <c r="Y323" s="249"/>
      <c r="Z323" s="249"/>
    </row>
    <row r="324" spans="1:26"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c r="W324" s="249"/>
      <c r="X324" s="249"/>
      <c r="Y324" s="249"/>
      <c r="Z324" s="249"/>
    </row>
    <row r="325" spans="1:26"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c r="W325" s="249"/>
      <c r="X325" s="249"/>
      <c r="Y325" s="249"/>
      <c r="Z325" s="249"/>
    </row>
    <row r="326" spans="1:26"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c r="W326" s="249"/>
      <c r="X326" s="249"/>
      <c r="Y326" s="249"/>
      <c r="Z326" s="249"/>
    </row>
    <row r="327" spans="1:26"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c r="W327" s="249"/>
      <c r="X327" s="249"/>
      <c r="Y327" s="249"/>
      <c r="Z327" s="249"/>
    </row>
    <row r="328" spans="1:26"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c r="W328" s="249"/>
      <c r="X328" s="249"/>
      <c r="Y328" s="249"/>
      <c r="Z328" s="249"/>
    </row>
    <row r="329" spans="1:26"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c r="W329" s="249"/>
      <c r="X329" s="249"/>
      <c r="Y329" s="249"/>
      <c r="Z329" s="249"/>
    </row>
    <row r="330" spans="1:26"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c r="W330" s="249"/>
      <c r="X330" s="249"/>
      <c r="Y330" s="249"/>
      <c r="Z330" s="249"/>
    </row>
    <row r="331" spans="1:26"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c r="W331" s="249"/>
      <c r="X331" s="249"/>
      <c r="Y331" s="249"/>
      <c r="Z331" s="249"/>
    </row>
    <row r="332" spans="1:26"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c r="W332" s="249"/>
      <c r="X332" s="249"/>
      <c r="Y332" s="249"/>
      <c r="Z332" s="249"/>
    </row>
    <row r="333" spans="1:26"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c r="W333" s="249"/>
      <c r="X333" s="249"/>
      <c r="Y333" s="249"/>
      <c r="Z333" s="249"/>
    </row>
    <row r="334" spans="1:26"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c r="W334" s="249"/>
      <c r="X334" s="249"/>
      <c r="Y334" s="249"/>
      <c r="Z334" s="249"/>
    </row>
    <row r="335" spans="1:26"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c r="W335" s="249"/>
      <c r="X335" s="249"/>
      <c r="Y335" s="249"/>
      <c r="Z335" s="249"/>
    </row>
    <row r="336" spans="1:26"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c r="W336" s="249"/>
      <c r="X336" s="249"/>
      <c r="Y336" s="249"/>
      <c r="Z336" s="249"/>
    </row>
    <row r="337" spans="1:26"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c r="W337" s="249"/>
      <c r="X337" s="249"/>
      <c r="Y337" s="249"/>
      <c r="Z337" s="249"/>
    </row>
    <row r="338" spans="1:26"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249"/>
    </row>
    <row r="339" spans="1:26" x14ac:dyDescent="0.25">
      <c r="A339" s="249"/>
      <c r="B339" s="249"/>
      <c r="C339" s="249"/>
      <c r="D339" s="249"/>
      <c r="E339" s="249"/>
      <c r="F339" s="249"/>
      <c r="G339" s="249"/>
      <c r="H339" s="249"/>
      <c r="I339" s="249"/>
      <c r="J339" s="249"/>
      <c r="K339" s="249"/>
      <c r="L339" s="249"/>
      <c r="M339" s="249"/>
      <c r="N339" s="249"/>
      <c r="O339" s="249"/>
      <c r="P339" s="249"/>
      <c r="Q339" s="249"/>
      <c r="R339" s="249"/>
      <c r="S339" s="249"/>
      <c r="T339" s="249"/>
      <c r="U339" s="249"/>
      <c r="V339" s="249"/>
      <c r="W339" s="249"/>
      <c r="X339" s="249"/>
      <c r="Y339" s="249"/>
      <c r="Z339" s="249"/>
    </row>
    <row r="340" spans="1:26" x14ac:dyDescent="0.25">
      <c r="A340" s="249"/>
      <c r="B340" s="249"/>
      <c r="C340" s="249"/>
      <c r="D340" s="249"/>
      <c r="E340" s="249"/>
      <c r="F340" s="249"/>
      <c r="G340" s="249"/>
      <c r="H340" s="249"/>
      <c r="I340" s="249"/>
      <c r="J340" s="249"/>
      <c r="K340" s="249"/>
      <c r="L340" s="249"/>
      <c r="M340" s="249"/>
      <c r="N340" s="249"/>
      <c r="O340" s="249"/>
      <c r="P340" s="249"/>
      <c r="Q340" s="249"/>
      <c r="R340" s="249"/>
      <c r="S340" s="249"/>
      <c r="T340" s="249"/>
      <c r="U340" s="249"/>
      <c r="V340" s="249"/>
      <c r="W340" s="249"/>
      <c r="X340" s="249"/>
      <c r="Y340" s="249"/>
      <c r="Z340" s="249"/>
    </row>
    <row r="341" spans="1:26" x14ac:dyDescent="0.25">
      <c r="A341" s="249"/>
      <c r="B341" s="249"/>
      <c r="C341" s="249"/>
      <c r="D341" s="249"/>
      <c r="E341" s="249"/>
      <c r="F341" s="249"/>
      <c r="G341" s="249"/>
      <c r="H341" s="249"/>
      <c r="I341" s="249"/>
      <c r="J341" s="249"/>
      <c r="K341" s="249"/>
      <c r="L341" s="249"/>
      <c r="M341" s="249"/>
      <c r="N341" s="249"/>
      <c r="O341" s="249"/>
      <c r="P341" s="249"/>
      <c r="Q341" s="249"/>
      <c r="R341" s="249"/>
      <c r="S341" s="249"/>
      <c r="T341" s="249"/>
      <c r="U341" s="249"/>
      <c r="V341" s="249"/>
      <c r="W341" s="249"/>
      <c r="X341" s="249"/>
      <c r="Y341" s="249"/>
      <c r="Z341" s="249"/>
    </row>
    <row r="342" spans="1:26" x14ac:dyDescent="0.25">
      <c r="A342" s="249"/>
      <c r="B342" s="249"/>
      <c r="C342" s="249"/>
      <c r="D342" s="249"/>
      <c r="E342" s="249"/>
      <c r="F342" s="249"/>
      <c r="G342" s="249"/>
      <c r="H342" s="249"/>
      <c r="I342" s="249"/>
      <c r="J342" s="249"/>
      <c r="K342" s="249"/>
      <c r="L342" s="249"/>
      <c r="M342" s="249"/>
      <c r="N342" s="249"/>
      <c r="O342" s="249"/>
      <c r="P342" s="249"/>
      <c r="Q342" s="249"/>
      <c r="R342" s="249"/>
      <c r="S342" s="249"/>
      <c r="T342" s="249"/>
      <c r="U342" s="249"/>
      <c r="V342" s="249"/>
      <c r="W342" s="249"/>
      <c r="X342" s="249"/>
      <c r="Y342" s="249"/>
      <c r="Z342" s="249"/>
    </row>
    <row r="343" spans="1:26" x14ac:dyDescent="0.25">
      <c r="A343" s="249"/>
      <c r="B343" s="249"/>
      <c r="C343" s="249"/>
      <c r="D343" s="249"/>
      <c r="E343" s="249"/>
      <c r="F343" s="249"/>
      <c r="G343" s="249"/>
      <c r="H343" s="249"/>
      <c r="I343" s="249"/>
      <c r="J343" s="249"/>
      <c r="K343" s="249"/>
      <c r="L343" s="249"/>
      <c r="M343" s="249"/>
      <c r="N343" s="249"/>
      <c r="O343" s="249"/>
      <c r="P343" s="249"/>
      <c r="Q343" s="249"/>
      <c r="R343" s="249"/>
      <c r="S343" s="249"/>
      <c r="T343" s="249"/>
      <c r="U343" s="249"/>
      <c r="V343" s="249"/>
      <c r="W343" s="249"/>
      <c r="X343" s="249"/>
      <c r="Y343" s="249"/>
      <c r="Z343" s="249"/>
    </row>
    <row r="344" spans="1:26" x14ac:dyDescent="0.25">
      <c r="A344" s="249"/>
      <c r="B344" s="249"/>
      <c r="C344" s="249"/>
      <c r="D344" s="249"/>
      <c r="E344" s="249"/>
      <c r="F344" s="249"/>
      <c r="G344" s="249"/>
      <c r="H344" s="249"/>
      <c r="I344" s="249"/>
      <c r="J344" s="249"/>
      <c r="K344" s="249"/>
      <c r="L344" s="249"/>
      <c r="M344" s="249"/>
      <c r="N344" s="249"/>
      <c r="O344" s="249"/>
      <c r="P344" s="249"/>
      <c r="Q344" s="249"/>
      <c r="R344" s="249"/>
      <c r="S344" s="249"/>
      <c r="T344" s="249"/>
      <c r="U344" s="249"/>
      <c r="V344" s="249"/>
      <c r="W344" s="249"/>
      <c r="X344" s="249"/>
      <c r="Y344" s="249"/>
      <c r="Z344" s="249"/>
    </row>
    <row r="345" spans="1:26" x14ac:dyDescent="0.25">
      <c r="A345" s="249"/>
      <c r="B345" s="249"/>
      <c r="C345" s="249"/>
      <c r="D345" s="249"/>
      <c r="E345" s="249"/>
      <c r="F345" s="249"/>
      <c r="G345" s="249"/>
      <c r="H345" s="249"/>
      <c r="I345" s="249"/>
      <c r="J345" s="249"/>
      <c r="K345" s="249"/>
      <c r="L345" s="249"/>
      <c r="M345" s="249"/>
      <c r="N345" s="249"/>
      <c r="O345" s="249"/>
      <c r="P345" s="249"/>
      <c r="Q345" s="249"/>
      <c r="R345" s="249"/>
      <c r="S345" s="249"/>
      <c r="T345" s="249"/>
      <c r="U345" s="249"/>
      <c r="V345" s="249"/>
      <c r="W345" s="249"/>
      <c r="X345" s="249"/>
      <c r="Y345" s="249"/>
      <c r="Z345" s="249"/>
    </row>
    <row r="346" spans="1:26" x14ac:dyDescent="0.25">
      <c r="A346" s="249"/>
      <c r="B346" s="249"/>
      <c r="C346" s="249"/>
      <c r="D346" s="249"/>
      <c r="E346" s="249"/>
      <c r="F346" s="249"/>
      <c r="G346" s="249"/>
      <c r="H346" s="249"/>
      <c r="I346" s="249"/>
      <c r="J346" s="249"/>
      <c r="K346" s="249"/>
      <c r="L346" s="249"/>
      <c r="M346" s="249"/>
      <c r="N346" s="249"/>
      <c r="O346" s="249"/>
      <c r="P346" s="249"/>
      <c r="Q346" s="249"/>
      <c r="R346" s="249"/>
      <c r="S346" s="249"/>
      <c r="T346" s="249"/>
      <c r="U346" s="249"/>
      <c r="V346" s="249"/>
      <c r="W346" s="249"/>
      <c r="X346" s="249"/>
      <c r="Y346" s="249"/>
      <c r="Z346" s="249"/>
    </row>
    <row r="347" spans="1:26" x14ac:dyDescent="0.25">
      <c r="A347" s="249"/>
      <c r="B347" s="249"/>
      <c r="C347" s="249"/>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249"/>
    </row>
    <row r="348" spans="1:26" x14ac:dyDescent="0.25">
      <c r="A348" s="249"/>
      <c r="B348" s="249"/>
      <c r="C348" s="249"/>
      <c r="D348" s="249"/>
      <c r="E348" s="249"/>
      <c r="F348" s="249"/>
      <c r="G348" s="249"/>
      <c r="H348" s="249"/>
      <c r="I348" s="249"/>
      <c r="J348" s="249"/>
      <c r="K348" s="249"/>
      <c r="L348" s="249"/>
      <c r="M348" s="249"/>
      <c r="N348" s="249"/>
      <c r="O348" s="249"/>
      <c r="P348" s="249"/>
      <c r="Q348" s="249"/>
      <c r="R348" s="249"/>
      <c r="S348" s="249"/>
      <c r="T348" s="249"/>
      <c r="U348" s="249"/>
      <c r="V348" s="249"/>
      <c r="W348" s="249"/>
      <c r="X348" s="249"/>
      <c r="Y348" s="249"/>
      <c r="Z348" s="249"/>
    </row>
    <row r="349" spans="1:26" x14ac:dyDescent="0.25">
      <c r="A349" s="249"/>
      <c r="B349" s="249"/>
      <c r="C349" s="249"/>
      <c r="D349" s="249"/>
      <c r="E349" s="249"/>
      <c r="F349" s="249"/>
      <c r="G349" s="249"/>
      <c r="H349" s="249"/>
      <c r="I349" s="249"/>
      <c r="J349" s="249"/>
      <c r="K349" s="249"/>
      <c r="L349" s="249"/>
      <c r="M349" s="249"/>
      <c r="N349" s="249"/>
      <c r="O349" s="249"/>
      <c r="P349" s="249"/>
      <c r="Q349" s="249"/>
      <c r="R349" s="249"/>
      <c r="S349" s="249"/>
      <c r="T349" s="249"/>
      <c r="U349" s="249"/>
      <c r="V349" s="249"/>
      <c r="W349" s="249"/>
      <c r="X349" s="249"/>
      <c r="Y349" s="249"/>
      <c r="Z349" s="249"/>
    </row>
    <row r="350" spans="1:26" x14ac:dyDescent="0.25">
      <c r="A350" s="249"/>
      <c r="B350" s="249"/>
      <c r="C350" s="249"/>
      <c r="D350" s="249"/>
      <c r="E350" s="249"/>
      <c r="F350" s="249"/>
      <c r="G350" s="249"/>
      <c r="H350" s="249"/>
      <c r="I350" s="249"/>
      <c r="J350" s="249"/>
      <c r="K350" s="249"/>
      <c r="L350" s="249"/>
      <c r="M350" s="249"/>
      <c r="N350" s="249"/>
      <c r="O350" s="249"/>
      <c r="P350" s="249"/>
      <c r="Q350" s="249"/>
      <c r="R350" s="249"/>
      <c r="S350" s="249"/>
      <c r="T350" s="249"/>
      <c r="U350" s="249"/>
      <c r="V350" s="249"/>
      <c r="W350" s="249"/>
      <c r="X350" s="249"/>
      <c r="Y350" s="249"/>
      <c r="Z350" s="249"/>
    </row>
    <row r="351" spans="1:26" x14ac:dyDescent="0.25">
      <c r="A351" s="249"/>
      <c r="B351" s="249"/>
      <c r="C351" s="249"/>
      <c r="D351" s="249"/>
      <c r="E351" s="249"/>
      <c r="F351" s="249"/>
      <c r="G351" s="249"/>
      <c r="H351" s="249"/>
      <c r="I351" s="249"/>
      <c r="J351" s="249"/>
      <c r="K351" s="249"/>
      <c r="L351" s="249"/>
      <c r="M351" s="249"/>
      <c r="N351" s="249"/>
      <c r="O351" s="249"/>
      <c r="P351" s="249"/>
      <c r="Q351" s="249"/>
      <c r="R351" s="249"/>
      <c r="S351" s="249"/>
      <c r="T351" s="249"/>
      <c r="U351" s="249"/>
      <c r="V351" s="249"/>
      <c r="W351" s="249"/>
      <c r="X351" s="249"/>
      <c r="Y351" s="249"/>
      <c r="Z351" s="249"/>
    </row>
    <row r="352" spans="1:26" x14ac:dyDescent="0.25">
      <c r="A352" s="249"/>
      <c r="B352" s="249"/>
      <c r="C352" s="249"/>
      <c r="D352" s="249"/>
      <c r="E352" s="249"/>
      <c r="F352" s="249"/>
      <c r="G352" s="249"/>
      <c r="H352" s="249"/>
      <c r="I352" s="249"/>
      <c r="J352" s="249"/>
      <c r="K352" s="249"/>
      <c r="L352" s="249"/>
      <c r="M352" s="249"/>
      <c r="N352" s="249"/>
      <c r="O352" s="249"/>
      <c r="P352" s="249"/>
      <c r="Q352" s="249"/>
      <c r="R352" s="249"/>
      <c r="S352" s="249"/>
      <c r="T352" s="249"/>
      <c r="U352" s="249"/>
      <c r="V352" s="249"/>
      <c r="W352" s="249"/>
      <c r="X352" s="249"/>
      <c r="Y352" s="249"/>
      <c r="Z352" s="249"/>
    </row>
    <row r="353" spans="1:26" x14ac:dyDescent="0.25">
      <c r="A353" s="249"/>
      <c r="B353" s="249"/>
      <c r="C353" s="249"/>
      <c r="D353" s="249"/>
      <c r="E353" s="249"/>
      <c r="F353" s="249"/>
      <c r="G353" s="249"/>
      <c r="H353" s="249"/>
      <c r="I353" s="249"/>
      <c r="J353" s="249"/>
      <c r="K353" s="249"/>
      <c r="L353" s="249"/>
      <c r="M353" s="249"/>
      <c r="N353" s="249"/>
      <c r="O353" s="249"/>
      <c r="P353" s="249"/>
      <c r="Q353" s="249"/>
      <c r="R353" s="249"/>
      <c r="S353" s="249"/>
      <c r="T353" s="249"/>
      <c r="U353" s="249"/>
      <c r="V353" s="249"/>
      <c r="W353" s="249"/>
      <c r="X353" s="249"/>
      <c r="Y353" s="249"/>
      <c r="Z353" s="249"/>
    </row>
    <row r="354" spans="1:26" x14ac:dyDescent="0.25">
      <c r="A354" s="249"/>
      <c r="B354" s="249"/>
      <c r="C354" s="249"/>
      <c r="D354" s="249"/>
      <c r="E354" s="249"/>
      <c r="F354" s="249"/>
      <c r="G354" s="249"/>
      <c r="H354" s="249"/>
      <c r="I354" s="249"/>
      <c r="J354" s="249"/>
      <c r="K354" s="249"/>
      <c r="L354" s="249"/>
      <c r="M354" s="249"/>
      <c r="N354" s="249"/>
      <c r="O354" s="249"/>
      <c r="P354" s="249"/>
      <c r="Q354" s="249"/>
      <c r="R354" s="249"/>
      <c r="S354" s="249"/>
      <c r="T354" s="249"/>
      <c r="U354" s="249"/>
      <c r="V354" s="249"/>
      <c r="W354" s="249"/>
      <c r="X354" s="249"/>
      <c r="Y354" s="249"/>
      <c r="Z354" s="249"/>
    </row>
    <row r="355" spans="1:26" x14ac:dyDescent="0.25">
      <c r="A355" s="249"/>
      <c r="B355" s="249"/>
      <c r="C355" s="249"/>
      <c r="D355" s="249"/>
      <c r="E355" s="249"/>
      <c r="F355" s="249"/>
      <c r="G355" s="249"/>
      <c r="H355" s="249"/>
      <c r="I355" s="249"/>
      <c r="J355" s="249"/>
      <c r="K355" s="249"/>
      <c r="L355" s="249"/>
      <c r="M355" s="249"/>
      <c r="N355" s="249"/>
      <c r="O355" s="249"/>
      <c r="P355" s="249"/>
      <c r="Q355" s="249"/>
      <c r="R355" s="249"/>
      <c r="S355" s="249"/>
      <c r="T355" s="249"/>
      <c r="U355" s="249"/>
      <c r="V355" s="249"/>
      <c r="W355" s="249"/>
      <c r="X355" s="249"/>
      <c r="Y355" s="249"/>
      <c r="Z355" s="249"/>
    </row>
    <row r="356" spans="1:26" x14ac:dyDescent="0.25">
      <c r="A356" s="249"/>
      <c r="B356" s="249"/>
      <c r="C356" s="249"/>
      <c r="D356" s="249"/>
      <c r="E356" s="249"/>
      <c r="F356" s="249"/>
      <c r="G356" s="249"/>
      <c r="H356" s="249"/>
      <c r="I356" s="249"/>
      <c r="J356" s="249"/>
      <c r="K356" s="249"/>
      <c r="L356" s="249"/>
      <c r="M356" s="249"/>
      <c r="N356" s="249"/>
      <c r="O356" s="249"/>
      <c r="P356" s="249"/>
      <c r="Q356" s="249"/>
      <c r="R356" s="249"/>
      <c r="S356" s="249"/>
      <c r="T356" s="249"/>
      <c r="U356" s="249"/>
      <c r="V356" s="249"/>
      <c r="W356" s="249"/>
      <c r="X356" s="249"/>
      <c r="Y356" s="249"/>
      <c r="Z356" s="249"/>
    </row>
    <row r="357" spans="1:26" x14ac:dyDescent="0.25">
      <c r="A357" s="249"/>
      <c r="B357" s="249"/>
      <c r="C357" s="249"/>
      <c r="D357" s="249"/>
      <c r="E357" s="249"/>
      <c r="F357" s="249"/>
      <c r="G357" s="249"/>
      <c r="H357" s="249"/>
      <c r="I357" s="249"/>
      <c r="J357" s="249"/>
      <c r="K357" s="249"/>
      <c r="L357" s="249"/>
      <c r="M357" s="249"/>
      <c r="N357" s="249"/>
      <c r="O357" s="249"/>
      <c r="P357" s="249"/>
      <c r="Q357" s="249"/>
      <c r="R357" s="249"/>
      <c r="S357" s="249"/>
      <c r="T357" s="249"/>
      <c r="U357" s="249"/>
      <c r="V357" s="249"/>
      <c r="W357" s="249"/>
      <c r="X357" s="249"/>
      <c r="Y357" s="249"/>
      <c r="Z357" s="249"/>
    </row>
    <row r="358" spans="1:26" x14ac:dyDescent="0.25">
      <c r="A358" s="249"/>
      <c r="B358" s="249"/>
      <c r="C358" s="249"/>
      <c r="D358" s="249"/>
      <c r="E358" s="249"/>
      <c r="F358" s="249"/>
      <c r="G358" s="249"/>
      <c r="H358" s="249"/>
      <c r="I358" s="249"/>
      <c r="J358" s="249"/>
      <c r="K358" s="249"/>
      <c r="L358" s="249"/>
      <c r="M358" s="249"/>
      <c r="N358" s="249"/>
      <c r="O358" s="249"/>
      <c r="P358" s="249"/>
      <c r="Q358" s="249"/>
      <c r="R358" s="249"/>
      <c r="S358" s="249"/>
      <c r="T358" s="249"/>
      <c r="U358" s="249"/>
      <c r="V358" s="249"/>
      <c r="W358" s="249"/>
      <c r="X358" s="249"/>
      <c r="Y358" s="249"/>
      <c r="Z358" s="249"/>
    </row>
    <row r="359" spans="1:26" x14ac:dyDescent="0.25">
      <c r="A359" s="249"/>
      <c r="B359" s="249"/>
      <c r="C359" s="249"/>
      <c r="D359" s="249"/>
      <c r="E359" s="249"/>
      <c r="F359" s="249"/>
      <c r="G359" s="249"/>
      <c r="H359" s="249"/>
      <c r="I359" s="249"/>
      <c r="J359" s="249"/>
      <c r="K359" s="249"/>
      <c r="L359" s="249"/>
      <c r="M359" s="249"/>
      <c r="N359" s="249"/>
      <c r="O359" s="249"/>
      <c r="P359" s="249"/>
      <c r="Q359" s="249"/>
      <c r="R359" s="249"/>
      <c r="S359" s="249"/>
      <c r="T359" s="249"/>
      <c r="U359" s="249"/>
      <c r="V359" s="249"/>
      <c r="W359" s="249"/>
      <c r="X359" s="249"/>
      <c r="Y359" s="249"/>
      <c r="Z359" s="249"/>
    </row>
    <row r="360" spans="1:26" x14ac:dyDescent="0.25">
      <c r="A360" s="249"/>
      <c r="B360" s="249"/>
      <c r="C360" s="249"/>
      <c r="D360" s="249"/>
      <c r="E360" s="249"/>
      <c r="F360" s="249"/>
      <c r="G360" s="249"/>
      <c r="H360" s="249"/>
      <c r="I360" s="249"/>
      <c r="J360" s="249"/>
      <c r="K360" s="249"/>
      <c r="L360" s="249"/>
      <c r="M360" s="249"/>
      <c r="N360" s="249"/>
      <c r="O360" s="249"/>
      <c r="P360" s="249"/>
      <c r="Q360" s="249"/>
      <c r="R360" s="249"/>
      <c r="S360" s="249"/>
      <c r="T360" s="249"/>
      <c r="U360" s="249"/>
      <c r="V360" s="249"/>
      <c r="W360" s="249"/>
      <c r="X360" s="249"/>
      <c r="Y360" s="249"/>
      <c r="Z360" s="249"/>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43" zoomScale="80" zoomScaleNormal="80" workbookViewId="0">
      <selection activeCell="C67" sqref="C67"/>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37" t="str">
        <f>'1. паспорт местоположение'!A5:C5</f>
        <v>Год раскрытия информации: 2026 год</v>
      </c>
      <c r="B5" s="337"/>
      <c r="C5" s="337"/>
      <c r="D5" s="337"/>
      <c r="E5" s="337"/>
      <c r="F5" s="337"/>
      <c r="G5" s="337"/>
      <c r="H5" s="337"/>
      <c r="I5" s="57"/>
      <c r="J5" s="57"/>
      <c r="K5" s="57"/>
      <c r="L5" s="57"/>
      <c r="M5" s="57"/>
    </row>
    <row r="6" spans="1:13" ht="18.75" x14ac:dyDescent="0.3">
      <c r="A6" s="131"/>
      <c r="B6" s="91"/>
      <c r="C6" s="91"/>
      <c r="D6" s="91"/>
      <c r="E6" s="91"/>
      <c r="F6" s="91"/>
      <c r="G6" s="91"/>
      <c r="H6" s="91"/>
      <c r="I6" s="91"/>
      <c r="J6" s="91"/>
      <c r="K6" s="84"/>
      <c r="L6" s="91"/>
      <c r="M6" s="91"/>
    </row>
    <row r="7" spans="1:13" ht="18.75" x14ac:dyDescent="0.2">
      <c r="A7" s="282" t="s">
        <v>7</v>
      </c>
      <c r="B7" s="282"/>
      <c r="C7" s="282"/>
      <c r="D7" s="282"/>
      <c r="E7" s="282"/>
      <c r="F7" s="282"/>
      <c r="G7" s="282"/>
      <c r="H7" s="282"/>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81" t="str">
        <f>'1. паспорт местоположение'!A9:C9</f>
        <v>Акционерное общество "Россети Янтарь" ДЗО  ПАО "Россети"</v>
      </c>
      <c r="B9" s="281"/>
      <c r="C9" s="281"/>
      <c r="D9" s="281"/>
      <c r="E9" s="281"/>
      <c r="F9" s="281"/>
      <c r="G9" s="281"/>
      <c r="H9" s="281"/>
      <c r="I9" s="115"/>
      <c r="J9" s="115"/>
      <c r="K9" s="115"/>
      <c r="L9" s="115"/>
      <c r="M9" s="115"/>
    </row>
    <row r="10" spans="1:13" x14ac:dyDescent="0.2">
      <c r="A10" s="279" t="s">
        <v>6</v>
      </c>
      <c r="B10" s="279"/>
      <c r="C10" s="279"/>
      <c r="D10" s="279"/>
      <c r="E10" s="279"/>
      <c r="F10" s="279"/>
      <c r="G10" s="279"/>
      <c r="H10" s="279"/>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81" t="str">
        <f>'1. паспорт местоположение'!A12:C12</f>
        <v>N_92-9-25</v>
      </c>
      <c r="B12" s="281"/>
      <c r="C12" s="281"/>
      <c r="D12" s="281"/>
      <c r="E12" s="281"/>
      <c r="F12" s="281"/>
      <c r="G12" s="281"/>
      <c r="H12" s="281"/>
      <c r="I12" s="115"/>
      <c r="J12" s="115"/>
      <c r="K12" s="115"/>
      <c r="L12" s="115"/>
      <c r="M12" s="115"/>
    </row>
    <row r="13" spans="1:13" x14ac:dyDescent="0.2">
      <c r="A13" s="279" t="s">
        <v>5</v>
      </c>
      <c r="B13" s="279"/>
      <c r="C13" s="279"/>
      <c r="D13" s="279"/>
      <c r="E13" s="279"/>
      <c r="F13" s="279"/>
      <c r="G13" s="279"/>
      <c r="H13" s="279"/>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81" t="str">
        <f>'1. паспорт местоположение'!A15:C15</f>
        <v>Покупка в 2025 г. девятнадцати легковых автомобилей для перевозки административно-технического, ремонтного и оперативного персонала</v>
      </c>
      <c r="B15" s="281"/>
      <c r="C15" s="281"/>
      <c r="D15" s="281"/>
      <c r="E15" s="281"/>
      <c r="F15" s="281"/>
      <c r="G15" s="281"/>
      <c r="H15" s="281"/>
      <c r="I15" s="115"/>
      <c r="J15" s="115"/>
      <c r="K15" s="115"/>
      <c r="L15" s="115"/>
      <c r="M15" s="115"/>
    </row>
    <row r="16" spans="1:13" x14ac:dyDescent="0.2">
      <c r="A16" s="279" t="s">
        <v>4</v>
      </c>
      <c r="B16" s="279"/>
      <c r="C16" s="279"/>
      <c r="D16" s="279"/>
      <c r="E16" s="279"/>
      <c r="F16" s="279"/>
      <c r="G16" s="279"/>
      <c r="H16" s="279"/>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81" t="s">
        <v>452</v>
      </c>
      <c r="B18" s="281"/>
      <c r="C18" s="281"/>
      <c r="D18" s="281"/>
      <c r="E18" s="281"/>
      <c r="F18" s="281"/>
      <c r="G18" s="281"/>
      <c r="H18" s="281"/>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487</v>
      </c>
      <c r="B25" s="146">
        <f>'6.2. Паспорт фин осв ввод'!C30*1000000</f>
        <v>24213104.649999999</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26" t="s">
        <v>317</v>
      </c>
      <c r="E28" s="327"/>
      <c r="F28" s="328"/>
      <c r="G28" s="329" t="str">
        <f>IF(SUM(B89:L89)=0,"не окупается",SUM(B89:L89))</f>
        <v>не окупается</v>
      </c>
      <c r="H28" s="330"/>
    </row>
    <row r="29" spans="1:13" ht="15.6" customHeight="1" x14ac:dyDescent="0.2">
      <c r="A29" s="145" t="s">
        <v>312</v>
      </c>
      <c r="B29" s="146">
        <f>B25*0.01</f>
        <v>242131.0465</v>
      </c>
      <c r="D29" s="326" t="s">
        <v>315</v>
      </c>
      <c r="E29" s="327"/>
      <c r="F29" s="328"/>
      <c r="G29" s="329" t="str">
        <f>IF(SUM(B90:L90)=0,"не окупается",SUM(B90:L90))</f>
        <v>не окупается</v>
      </c>
      <c r="H29" s="330"/>
    </row>
    <row r="30" spans="1:13" ht="27.6" customHeight="1" x14ac:dyDescent="0.2">
      <c r="A30" s="147" t="s">
        <v>488</v>
      </c>
      <c r="B30" s="148">
        <v>1</v>
      </c>
      <c r="D30" s="326" t="s">
        <v>313</v>
      </c>
      <c r="E30" s="327"/>
      <c r="F30" s="328"/>
      <c r="G30" s="332">
        <f>L87</f>
        <v>-24297637.046469484</v>
      </c>
      <c r="H30" s="333"/>
    </row>
    <row r="31" spans="1:13" x14ac:dyDescent="0.2">
      <c r="A31" s="147" t="s">
        <v>311</v>
      </c>
      <c r="B31" s="148">
        <v>1</v>
      </c>
      <c r="D31" s="334"/>
      <c r="E31" s="335"/>
      <c r="F31" s="336"/>
      <c r="G31" s="334"/>
      <c r="H31" s="336"/>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489</v>
      </c>
      <c r="B37" s="146">
        <v>0</v>
      </c>
    </row>
    <row r="38" spans="1:12" x14ac:dyDescent="0.2">
      <c r="A38" s="147" t="s">
        <v>308</v>
      </c>
      <c r="B38" s="148"/>
    </row>
    <row r="39" spans="1:12" ht="16.5" thickBot="1" x14ac:dyDescent="0.25">
      <c r="A39" s="151" t="s">
        <v>307</v>
      </c>
      <c r="B39" s="153"/>
    </row>
    <row r="40" spans="1:12" x14ac:dyDescent="0.2">
      <c r="A40" s="154" t="s">
        <v>490</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0.1371</v>
      </c>
    </row>
    <row r="45" spans="1:12" x14ac:dyDescent="0.2">
      <c r="A45" s="156" t="s">
        <v>302</v>
      </c>
      <c r="B45" s="158">
        <f>1-B43</f>
        <v>1</v>
      </c>
    </row>
    <row r="46" spans="1:12" ht="16.5" thickBot="1" x14ac:dyDescent="0.25">
      <c r="A46" s="159" t="s">
        <v>301</v>
      </c>
      <c r="B46" s="160">
        <f>B45*B44+B43*B42*(1-B36)</f>
        <v>0.1371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E102</f>
        <v>7.8163170639641913E-2</v>
      </c>
      <c r="C48" s="162">
        <f t="shared" ref="C48:L48" si="1">F102</f>
        <v>5.2628968689616612E-2</v>
      </c>
      <c r="D48" s="162">
        <f t="shared" si="1"/>
        <v>4.4208979893394937E-2</v>
      </c>
      <c r="E48" s="162">
        <f t="shared" si="1"/>
        <v>4.4208979893394937E-2</v>
      </c>
      <c r="F48" s="162">
        <f t="shared" si="1"/>
        <v>4.4208979893394937E-2</v>
      </c>
      <c r="G48" s="162">
        <f t="shared" si="1"/>
        <v>4.4208979893394937E-2</v>
      </c>
      <c r="H48" s="162">
        <f t="shared" si="1"/>
        <v>4.4208979893394937E-2</v>
      </c>
      <c r="I48" s="162">
        <f t="shared" si="1"/>
        <v>4.4208979893394937E-2</v>
      </c>
      <c r="J48" s="162">
        <f t="shared" si="1"/>
        <v>4.4208979893394937E-2</v>
      </c>
      <c r="K48" s="162">
        <f t="shared" si="1"/>
        <v>4.4208979893394937E-2</v>
      </c>
      <c r="L48" s="162">
        <f t="shared" si="1"/>
        <v>4.4208979893394937E-2</v>
      </c>
    </row>
    <row r="49" spans="1:13" s="129" customFormat="1" x14ac:dyDescent="0.2">
      <c r="A49" s="60" t="s">
        <v>298</v>
      </c>
      <c r="B49" s="162">
        <f>E103</f>
        <v>7.8163170639641913E-2</v>
      </c>
      <c r="C49" s="162">
        <f t="shared" ref="C49:L49" si="2">F103</f>
        <v>0.13490578638953354</v>
      </c>
      <c r="D49" s="162">
        <f t="shared" si="2"/>
        <v>0.18507881348092603</v>
      </c>
      <c r="E49" s="162">
        <f t="shared" si="2"/>
        <v>0.23746993891819246</v>
      </c>
      <c r="F49" s="162">
        <f t="shared" si="2"/>
        <v>0.29217722256650736</v>
      </c>
      <c r="G49" s="162">
        <f t="shared" si="2"/>
        <v>0.34930305941765294</v>
      </c>
      <c r="H49" s="162">
        <f t="shared" si="2"/>
        <v>0.40895437124154421</v>
      </c>
      <c r="I49" s="162">
        <f t="shared" si="2"/>
        <v>0.47124280671047258</v>
      </c>
      <c r="J49" s="162">
        <f t="shared" si="2"/>
        <v>0.53628495037063773</v>
      </c>
      <c r="K49" s="162">
        <f t="shared" si="2"/>
        <v>0.60420254085209835</v>
      </c>
      <c r="L49" s="162">
        <f t="shared" si="2"/>
        <v>0.67512269872556185</v>
      </c>
    </row>
    <row r="50" spans="1:13" s="129" customFormat="1" ht="16.5" thickBot="1" x14ac:dyDescent="0.25">
      <c r="A50" s="62" t="s">
        <v>491</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492</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-274795.92573740322</v>
      </c>
      <c r="D60" s="61">
        <f>SUM(D61:D65)</f>
        <v>-286944.37329311494</v>
      </c>
      <c r="E60" s="61">
        <f t="shared" si="9"/>
        <v>-299629.89132255304</v>
      </c>
      <c r="F60" s="61">
        <f t="shared" si="9"/>
        <v>-312876.22316349181</v>
      </c>
      <c r="G60" s="61">
        <f t="shared" si="9"/>
        <v>-326708.16182244796</v>
      </c>
      <c r="H60" s="61">
        <f t="shared" si="9"/>
        <v>-341151.59637946461</v>
      </c>
      <c r="I60" s="61">
        <f t="shared" si="9"/>
        <v>-356233.56044440396</v>
      </c>
      <c r="J60" s="61">
        <f t="shared" si="9"/>
        <v>-371982.28275544307</v>
      </c>
      <c r="K60" s="61">
        <f t="shared" si="9"/>
        <v>-388427.24001447757</v>
      </c>
      <c r="L60" s="61">
        <f t="shared" si="9"/>
        <v>-405599.21205832448</v>
      </c>
      <c r="M60" s="130"/>
    </row>
    <row r="61" spans="1:13" x14ac:dyDescent="0.2">
      <c r="A61" s="66" t="s">
        <v>290</v>
      </c>
      <c r="B61" s="61"/>
      <c r="C61" s="61">
        <f>-IF(C$47&lt;=$B$30,0,$B$29*(1+C$49)*$B$28)</f>
        <v>-274795.92573740322</v>
      </c>
      <c r="D61" s="61">
        <f>-IF(D$47&lt;=$B$30,0,$B$29*(1+D$49)*$B$28)</f>
        <v>-286944.37329311494</v>
      </c>
      <c r="E61" s="61">
        <f t="shared" ref="E61:L61" si="10">-IF(E$47&lt;=$B$30,0,$B$29*(1+E$49)*$B$28)</f>
        <v>-299629.89132255304</v>
      </c>
      <c r="F61" s="61">
        <f t="shared" si="10"/>
        <v>-312876.22316349181</v>
      </c>
      <c r="G61" s="61">
        <f t="shared" si="10"/>
        <v>-326708.16182244796</v>
      </c>
      <c r="H61" s="61">
        <f t="shared" si="10"/>
        <v>-341151.59637946461</v>
      </c>
      <c r="I61" s="61">
        <f t="shared" si="10"/>
        <v>-356233.56044440396</v>
      </c>
      <c r="J61" s="61">
        <f t="shared" si="10"/>
        <v>-371982.28275544307</v>
      </c>
      <c r="K61" s="61">
        <f t="shared" si="10"/>
        <v>-388427.24001447757</v>
      </c>
      <c r="L61" s="61">
        <f t="shared" si="10"/>
        <v>-405599.21205832448</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489</v>
      </c>
      <c r="B63" s="61"/>
      <c r="C63" s="61"/>
      <c r="D63" s="61"/>
      <c r="E63" s="61"/>
      <c r="F63" s="61"/>
      <c r="G63" s="61"/>
      <c r="H63" s="61"/>
      <c r="I63" s="61"/>
      <c r="J63" s="61"/>
      <c r="K63" s="61"/>
      <c r="L63" s="61"/>
      <c r="M63" s="130"/>
    </row>
    <row r="64" spans="1:13" x14ac:dyDescent="0.2">
      <c r="A64" s="66" t="s">
        <v>489</v>
      </c>
      <c r="B64" s="61"/>
      <c r="C64" s="61"/>
      <c r="D64" s="61"/>
      <c r="E64" s="61"/>
      <c r="F64" s="61"/>
      <c r="G64" s="61"/>
      <c r="H64" s="61"/>
      <c r="I64" s="61"/>
      <c r="J64" s="61"/>
      <c r="K64" s="61"/>
      <c r="L64" s="61"/>
      <c r="M64" s="130"/>
    </row>
    <row r="65" spans="1:13" ht="31.5" x14ac:dyDescent="0.2">
      <c r="A65" s="66" t="s">
        <v>493</v>
      </c>
      <c r="B65" s="61"/>
      <c r="C65" s="61"/>
      <c r="D65" s="61"/>
      <c r="E65" s="61"/>
      <c r="F65" s="61"/>
      <c r="G65" s="61"/>
      <c r="H65" s="61"/>
      <c r="I65" s="61"/>
      <c r="J65" s="61"/>
      <c r="K65" s="61"/>
      <c r="L65" s="61"/>
      <c r="M65" s="130"/>
    </row>
    <row r="66" spans="1:13" ht="28.5" x14ac:dyDescent="0.2">
      <c r="A66" s="67" t="s">
        <v>288</v>
      </c>
      <c r="B66" s="65">
        <f t="shared" ref="B66:L66" si="11">B59+B60</f>
        <v>0</v>
      </c>
      <c r="C66" s="65">
        <f t="shared" si="11"/>
        <v>-274795.92573740322</v>
      </c>
      <c r="D66" s="65">
        <f t="shared" si="11"/>
        <v>-286944.37329311494</v>
      </c>
      <c r="E66" s="65">
        <f t="shared" si="11"/>
        <v>-299629.89132255304</v>
      </c>
      <c r="F66" s="65">
        <f t="shared" si="11"/>
        <v>-312876.22316349181</v>
      </c>
      <c r="G66" s="65">
        <f t="shared" si="11"/>
        <v>-326708.16182244796</v>
      </c>
      <c r="H66" s="65">
        <f t="shared" si="11"/>
        <v>-341151.59637946461</v>
      </c>
      <c r="I66" s="65">
        <f t="shared" si="11"/>
        <v>-356233.56044440396</v>
      </c>
      <c r="J66" s="65">
        <f t="shared" si="11"/>
        <v>-371982.28275544307</v>
      </c>
      <c r="K66" s="65">
        <f t="shared" si="11"/>
        <v>-388427.24001447757</v>
      </c>
      <c r="L66" s="65">
        <f t="shared" si="11"/>
        <v>-405599.21205832448</v>
      </c>
      <c r="M66" s="130"/>
    </row>
    <row r="67" spans="1:13" x14ac:dyDescent="0.2">
      <c r="A67" s="66" t="s">
        <v>283</v>
      </c>
      <c r="C67" s="61">
        <f>-($B$25)*$B$28/$B$27</f>
        <v>-2421310.4649999999</v>
      </c>
      <c r="D67" s="61">
        <f>C67</f>
        <v>-2421310.4649999999</v>
      </c>
      <c r="E67" s="61">
        <f t="shared" ref="E67:L67" si="12">D67</f>
        <v>-2421310.4649999999</v>
      </c>
      <c r="F67" s="61">
        <f t="shared" si="12"/>
        <v>-2421310.4649999999</v>
      </c>
      <c r="G67" s="61">
        <f t="shared" si="12"/>
        <v>-2421310.4649999999</v>
      </c>
      <c r="H67" s="61">
        <f t="shared" si="12"/>
        <v>-2421310.4649999999</v>
      </c>
      <c r="I67" s="61">
        <f t="shared" si="12"/>
        <v>-2421310.4649999999</v>
      </c>
      <c r="J67" s="61">
        <f t="shared" si="12"/>
        <v>-2421310.4649999999</v>
      </c>
      <c r="K67" s="61">
        <f t="shared" si="12"/>
        <v>-2421310.4649999999</v>
      </c>
      <c r="L67" s="61">
        <f t="shared" si="12"/>
        <v>-2421310.4649999999</v>
      </c>
      <c r="M67" s="130"/>
    </row>
    <row r="68" spans="1:13" ht="28.5" x14ac:dyDescent="0.2">
      <c r="A68" s="67" t="s">
        <v>284</v>
      </c>
      <c r="B68" s="65">
        <f t="shared" ref="B68:J68" si="13">B66+B67</f>
        <v>0</v>
      </c>
      <c r="C68" s="65">
        <f>C66+C67</f>
        <v>-2696106.3907374032</v>
      </c>
      <c r="D68" s="65">
        <f>D66+D67</f>
        <v>-2708254.8382931147</v>
      </c>
      <c r="E68" s="65">
        <f t="shared" si="13"/>
        <v>-2720940.356322553</v>
      </c>
      <c r="F68" s="65">
        <f>F66+C67</f>
        <v>-2734186.6881634919</v>
      </c>
      <c r="G68" s="65">
        <f t="shared" si="13"/>
        <v>-2748018.6268224479</v>
      </c>
      <c r="H68" s="65">
        <f t="shared" si="13"/>
        <v>-2762462.0613794643</v>
      </c>
      <c r="I68" s="65">
        <f t="shared" si="13"/>
        <v>-2777544.0254444038</v>
      </c>
      <c r="J68" s="65">
        <f t="shared" si="13"/>
        <v>-2793292.7477554427</v>
      </c>
      <c r="K68" s="65">
        <f>K66+K67</f>
        <v>-2809737.7050144775</v>
      </c>
      <c r="L68" s="65">
        <f>L66+L67</f>
        <v>-2826909.6770583242</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-2696106.3907374032</v>
      </c>
      <c r="D70" s="65">
        <f t="shared" si="15"/>
        <v>-2708254.8382931147</v>
      </c>
      <c r="E70" s="65">
        <f t="shared" si="15"/>
        <v>-2720940.356322553</v>
      </c>
      <c r="F70" s="65">
        <f t="shared" si="15"/>
        <v>-2734186.6881634919</v>
      </c>
      <c r="G70" s="65">
        <f t="shared" si="15"/>
        <v>-2748018.6268224479</v>
      </c>
      <c r="H70" s="65">
        <f t="shared" si="15"/>
        <v>-2762462.0613794643</v>
      </c>
      <c r="I70" s="65">
        <f t="shared" si="15"/>
        <v>-2777544.0254444038</v>
      </c>
      <c r="J70" s="65">
        <f t="shared" si="15"/>
        <v>-2793292.7477554427</v>
      </c>
      <c r="K70" s="65">
        <f t="shared" si="15"/>
        <v>-2809737.7050144775</v>
      </c>
      <c r="L70" s="65">
        <f t="shared" si="15"/>
        <v>-2826909.6770583242</v>
      </c>
      <c r="M70" s="130"/>
    </row>
    <row r="71" spans="1:13" x14ac:dyDescent="0.2">
      <c r="A71" s="66" t="s">
        <v>281</v>
      </c>
      <c r="B71" s="61">
        <f t="shared" ref="B71:L71" si="16">-B70*$B$36</f>
        <v>0</v>
      </c>
      <c r="C71" s="61">
        <f t="shared" si="16"/>
        <v>539221.27814748068</v>
      </c>
      <c r="D71" s="61">
        <f t="shared" si="16"/>
        <v>541650.96765862301</v>
      </c>
      <c r="E71" s="61">
        <f t="shared" si="16"/>
        <v>544188.07126451063</v>
      </c>
      <c r="F71" s="61">
        <f t="shared" si="16"/>
        <v>546837.33763269836</v>
      </c>
      <c r="G71" s="61">
        <f t="shared" si="16"/>
        <v>549603.7253644896</v>
      </c>
      <c r="H71" s="61">
        <f t="shared" si="16"/>
        <v>552492.41227589292</v>
      </c>
      <c r="I71" s="61">
        <f t="shared" si="16"/>
        <v>555508.80508888082</v>
      </c>
      <c r="J71" s="61">
        <f t="shared" si="16"/>
        <v>558658.5495510886</v>
      </c>
      <c r="K71" s="61">
        <f t="shared" si="16"/>
        <v>561947.54100289557</v>
      </c>
      <c r="L71" s="61">
        <f t="shared" si="16"/>
        <v>565381.93541166489</v>
      </c>
      <c r="M71" s="130"/>
    </row>
    <row r="72" spans="1:13" ht="15" thickBot="1" x14ac:dyDescent="0.25">
      <c r="A72" s="69" t="s">
        <v>286</v>
      </c>
      <c r="B72" s="70">
        <f t="shared" ref="B72:L72" si="17">B70+B71</f>
        <v>0</v>
      </c>
      <c r="C72" s="70">
        <f t="shared" si="17"/>
        <v>-2156885.1125899227</v>
      </c>
      <c r="D72" s="70">
        <f t="shared" si="17"/>
        <v>-2166603.8706344916</v>
      </c>
      <c r="E72" s="70">
        <f t="shared" si="17"/>
        <v>-2176752.2850580425</v>
      </c>
      <c r="F72" s="70">
        <f t="shared" si="17"/>
        <v>-2187349.3505307934</v>
      </c>
      <c r="G72" s="70">
        <f t="shared" si="17"/>
        <v>-2198414.9014579584</v>
      </c>
      <c r="H72" s="70">
        <f t="shared" si="17"/>
        <v>-2209969.6491035717</v>
      </c>
      <c r="I72" s="70">
        <f t="shared" si="17"/>
        <v>-2222035.2203555228</v>
      </c>
      <c r="J72" s="70">
        <f t="shared" si="17"/>
        <v>-2234634.1982043544</v>
      </c>
      <c r="K72" s="70">
        <f t="shared" si="17"/>
        <v>-2247790.1640115818</v>
      </c>
      <c r="L72" s="70">
        <f t="shared" si="17"/>
        <v>-2261527.7416466596</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-2696106.3907374032</v>
      </c>
      <c r="D75" s="65">
        <f>D68</f>
        <v>-2708254.8382931147</v>
      </c>
      <c r="E75" s="65">
        <f t="shared" si="20"/>
        <v>-2720940.356322553</v>
      </c>
      <c r="F75" s="65">
        <f t="shared" si="20"/>
        <v>-2734186.6881634919</v>
      </c>
      <c r="G75" s="65">
        <f t="shared" si="20"/>
        <v>-2748018.6268224479</v>
      </c>
      <c r="H75" s="65">
        <f t="shared" si="20"/>
        <v>-2762462.0613794643</v>
      </c>
      <c r="I75" s="65">
        <f t="shared" si="20"/>
        <v>-2777544.0254444038</v>
      </c>
      <c r="J75" s="65">
        <f t="shared" si="20"/>
        <v>-2793292.7477554427</v>
      </c>
      <c r="K75" s="65">
        <f t="shared" si="20"/>
        <v>-2809737.7050144775</v>
      </c>
      <c r="L75" s="65">
        <f t="shared" si="20"/>
        <v>-2826909.6770583242</v>
      </c>
      <c r="M75" s="130"/>
    </row>
    <row r="76" spans="1:13" x14ac:dyDescent="0.2">
      <c r="A76" s="66" t="s">
        <v>283</v>
      </c>
      <c r="B76" s="61">
        <f t="shared" ref="B76:K76" si="21">-B67</f>
        <v>0</v>
      </c>
      <c r="C76" s="61">
        <f>-C67</f>
        <v>2421310.4649999999</v>
      </c>
      <c r="D76" s="61">
        <f t="shared" si="21"/>
        <v>2421310.4649999999</v>
      </c>
      <c r="E76" s="61">
        <f t="shared" si="21"/>
        <v>2421310.4649999999</v>
      </c>
      <c r="F76" s="61">
        <f>-C67</f>
        <v>2421310.4649999999</v>
      </c>
      <c r="G76" s="61">
        <f t="shared" si="21"/>
        <v>2421310.4649999999</v>
      </c>
      <c r="H76" s="61">
        <f t="shared" si="21"/>
        <v>2421310.4649999999</v>
      </c>
      <c r="I76" s="61">
        <f t="shared" si="21"/>
        <v>2421310.4649999999</v>
      </c>
      <c r="J76" s="61">
        <f t="shared" si="21"/>
        <v>2421310.4649999999</v>
      </c>
      <c r="K76" s="61">
        <f t="shared" si="21"/>
        <v>2421310.4649999999</v>
      </c>
      <c r="L76" s="61">
        <f>-L67</f>
        <v>2421310.4649999999</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553</v>
      </c>
      <c r="B81" s="61">
        <f>'6.2. Паспорт фин осв ввод'!J30*-1000000</f>
        <v>-24213104.649999999</v>
      </c>
      <c r="C81" s="61">
        <f>'6.2. Паспорт фин осв ввод'!N30*-1000000</f>
        <v>0</v>
      </c>
      <c r="D81" s="61">
        <f>'6.2. Паспорт фин осв ввод'!R30*-1000000</f>
        <v>0</v>
      </c>
      <c r="E81" s="61">
        <f>'6.2. Паспорт фин осв ввод'!V30*-1000000</f>
        <v>0</v>
      </c>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-24213104.649999999</v>
      </c>
      <c r="C83" s="65">
        <f t="shared" ref="C83:L83" si="25">SUM(C75:C82)</f>
        <v>-274795.92573740333</v>
      </c>
      <c r="D83" s="65">
        <f t="shared" si="25"/>
        <v>-286944.37329311483</v>
      </c>
      <c r="E83" s="65">
        <f t="shared" si="25"/>
        <v>-299629.89132255316</v>
      </c>
      <c r="F83" s="65">
        <f t="shared" si="25"/>
        <v>-312876.22316349205</v>
      </c>
      <c r="G83" s="65">
        <f t="shared" si="25"/>
        <v>-326708.16182244802</v>
      </c>
      <c r="H83" s="65">
        <f t="shared" si="25"/>
        <v>-341151.59637946449</v>
      </c>
      <c r="I83" s="65">
        <f t="shared" si="25"/>
        <v>-356233.56044440391</v>
      </c>
      <c r="J83" s="65">
        <f t="shared" si="25"/>
        <v>-371982.28275544289</v>
      </c>
      <c r="K83" s="65">
        <f t="shared" si="25"/>
        <v>-388427.24001447763</v>
      </c>
      <c r="L83" s="65">
        <f t="shared" si="25"/>
        <v>-405599.21205832437</v>
      </c>
      <c r="M83" s="130"/>
    </row>
    <row r="84" spans="1:13" ht="14.25" x14ac:dyDescent="0.2">
      <c r="A84" s="67" t="s">
        <v>276</v>
      </c>
      <c r="B84" s="65">
        <f>SUM($B$83:B83)</f>
        <v>-24213104.649999999</v>
      </c>
      <c r="C84" s="65">
        <f>SUM($B$83:C83)</f>
        <v>-24487900.575737402</v>
      </c>
      <c r="D84" s="65">
        <f>SUM($B$83:D83)</f>
        <v>-24774844.949030519</v>
      </c>
      <c r="E84" s="65">
        <f>SUM($B$83:E83)</f>
        <v>-25074474.840353072</v>
      </c>
      <c r="F84" s="65">
        <f>SUM($B$83:F83)</f>
        <v>-25387351.063516565</v>
      </c>
      <c r="G84" s="65">
        <f>SUM($B$83:G83)</f>
        <v>-25714059.225339014</v>
      </c>
      <c r="H84" s="65">
        <f>SUM($B$83:H83)</f>
        <v>-26055210.821718477</v>
      </c>
      <c r="I84" s="65">
        <f>SUM($B$83:I83)</f>
        <v>-26411444.38216288</v>
      </c>
      <c r="J84" s="65">
        <f>SUM($B$83:J83)</f>
        <v>-26783426.664918322</v>
      </c>
      <c r="K84" s="65">
        <f>SUM($B$83:K83)</f>
        <v>-27171853.904932801</v>
      </c>
      <c r="L84" s="65">
        <f>SUM($B$83:L83)</f>
        <v>-27577453.116991125</v>
      </c>
      <c r="M84" s="130"/>
    </row>
    <row r="85" spans="1:13" x14ac:dyDescent="0.2">
      <c r="A85" s="66" t="s">
        <v>494</v>
      </c>
      <c r="B85" s="71">
        <f>1/POWER((1+$B$44),B73)</f>
        <v>0.93777936065805434</v>
      </c>
      <c r="C85" s="71">
        <f t="shared" ref="C85:L85" si="26">1/POWER((1+$B$44),C73)</f>
        <v>0.82471142437609202</v>
      </c>
      <c r="D85" s="71">
        <f t="shared" si="26"/>
        <v>0.7252760745546496</v>
      </c>
      <c r="E85" s="71">
        <f t="shared" si="26"/>
        <v>0.63782963200655141</v>
      </c>
      <c r="F85" s="71">
        <f t="shared" si="26"/>
        <v>0.56092659573173109</v>
      </c>
      <c r="G85" s="71">
        <f t="shared" si="26"/>
        <v>0.49329574859883135</v>
      </c>
      <c r="H85" s="71">
        <f t="shared" si="26"/>
        <v>0.43381914396168442</v>
      </c>
      <c r="I85" s="71">
        <f t="shared" si="26"/>
        <v>0.38151362585672716</v>
      </c>
      <c r="J85" s="71">
        <f t="shared" si="26"/>
        <v>0.33551457730782436</v>
      </c>
      <c r="K85" s="71">
        <f t="shared" si="26"/>
        <v>0.29506162809587938</v>
      </c>
      <c r="L85" s="71">
        <f t="shared" si="26"/>
        <v>0.25948608574081378</v>
      </c>
      <c r="M85" s="130"/>
    </row>
    <row r="86" spans="1:13" ht="28.5" x14ac:dyDescent="0.2">
      <c r="A86" s="64" t="s">
        <v>275</v>
      </c>
      <c r="B86" s="65">
        <f>B83*B85</f>
        <v>-22706549.798223563</v>
      </c>
      <c r="C86" s="65">
        <f>C83*C85</f>
        <v>-226627.33932764072</v>
      </c>
      <c r="D86" s="65">
        <f t="shared" ref="D86:L86" si="27">D83*D85</f>
        <v>-208113.88867757434</v>
      </c>
      <c r="E86" s="65">
        <f t="shared" si="27"/>
        <v>-191112.82332042707</v>
      </c>
      <c r="F86" s="65">
        <f t="shared" si="27"/>
        <v>-175500.59474449899</v>
      </c>
      <c r="G86" s="65">
        <f t="shared" si="27"/>
        <v>-161163.74725955262</v>
      </c>
      <c r="H86" s="65">
        <f t="shared" si="27"/>
        <v>-147998.09350250138</v>
      </c>
      <c r="I86" s="65">
        <f t="shared" si="27"/>
        <v>-135907.95729699612</v>
      </c>
      <c r="J86" s="65">
        <f t="shared" si="27"/>
        <v>-124805.47836469203</v>
      </c>
      <c r="K86" s="65">
        <f t="shared" si="27"/>
        <v>-114609.97383546068</v>
      </c>
      <c r="L86" s="65">
        <f t="shared" si="27"/>
        <v>-105247.35191657286</v>
      </c>
      <c r="M86" s="130"/>
    </row>
    <row r="87" spans="1:13" ht="14.25" x14ac:dyDescent="0.2">
      <c r="A87" s="64" t="s">
        <v>274</v>
      </c>
      <c r="B87" s="65">
        <f>SUM($B$86:B86)</f>
        <v>-22706549.798223563</v>
      </c>
      <c r="C87" s="65">
        <f>SUM($B$86:C86)</f>
        <v>-22933177.137551203</v>
      </c>
      <c r="D87" s="65">
        <f>SUM($B$86:D86)</f>
        <v>-23141291.026228778</v>
      </c>
      <c r="E87" s="65">
        <f>SUM($B$86:E86)</f>
        <v>-23332403.849549204</v>
      </c>
      <c r="F87" s="65">
        <f>SUM($B$86:F86)</f>
        <v>-23507904.444293704</v>
      </c>
      <c r="G87" s="65">
        <f>SUM($B$86:G86)</f>
        <v>-23669068.191553257</v>
      </c>
      <c r="H87" s="65">
        <f>SUM($B$86:H86)</f>
        <v>-23817066.28505576</v>
      </c>
      <c r="I87" s="65">
        <f>SUM($B$86:I86)</f>
        <v>-23952974.242352758</v>
      </c>
      <c r="J87" s="65">
        <f>SUM($B$86:J86)</f>
        <v>-24077779.720717449</v>
      </c>
      <c r="K87" s="65">
        <f>SUM($B$86:K86)</f>
        <v>-24192389.69455291</v>
      </c>
      <c r="L87" s="65">
        <f>SUM($B$86:L86)</f>
        <v>-24297637.046469484</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2025</v>
      </c>
      <c r="C91" s="165">
        <f>B91+1</f>
        <v>2026</v>
      </c>
      <c r="D91" s="68">
        <f t="shared" ref="D91:L91" si="30">C91+1</f>
        <v>2027</v>
      </c>
      <c r="E91" s="68">
        <f t="shared" si="30"/>
        <v>2028</v>
      </c>
      <c r="F91" s="68">
        <f t="shared" si="30"/>
        <v>2029</v>
      </c>
      <c r="G91" s="68">
        <f t="shared" si="30"/>
        <v>2030</v>
      </c>
      <c r="H91" s="68">
        <f t="shared" si="30"/>
        <v>2031</v>
      </c>
      <c r="I91" s="68">
        <f t="shared" si="30"/>
        <v>2032</v>
      </c>
      <c r="J91" s="68">
        <f t="shared" si="30"/>
        <v>2033</v>
      </c>
      <c r="K91" s="68">
        <f t="shared" si="30"/>
        <v>2034</v>
      </c>
      <c r="L91" s="68">
        <f t="shared" si="30"/>
        <v>2035</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31" t="s">
        <v>495</v>
      </c>
      <c r="B97" s="331"/>
      <c r="C97" s="331"/>
      <c r="D97" s="331"/>
      <c r="E97" s="331"/>
      <c r="F97" s="331"/>
      <c r="G97" s="331"/>
      <c r="H97" s="331"/>
      <c r="I97" s="331"/>
      <c r="J97" s="331"/>
      <c r="K97" s="331"/>
      <c r="L97" s="331"/>
    </row>
    <row r="98" spans="1:36" x14ac:dyDescent="0.2">
      <c r="C98" s="166"/>
    </row>
    <row r="99" spans="1:36" ht="12.75" x14ac:dyDescent="0.2">
      <c r="A99" s="167"/>
      <c r="B99" s="130"/>
      <c r="C99" s="130"/>
      <c r="D99" s="130"/>
      <c r="E99" s="130"/>
      <c r="F99" s="130"/>
      <c r="G99" s="130"/>
      <c r="H99" s="130"/>
      <c r="I99" s="130"/>
      <c r="J99" s="130"/>
      <c r="K99" s="130"/>
      <c r="L99" s="130"/>
      <c r="M99" s="130"/>
    </row>
    <row r="100" spans="1:36" x14ac:dyDescent="0.2">
      <c r="A100" s="168" t="s">
        <v>496</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row>
    <row r="102" spans="1:36" ht="12.75" x14ac:dyDescent="0.2">
      <c r="A102" s="168" t="s">
        <v>497</v>
      </c>
      <c r="B102" s="258">
        <v>0.14631427330593999</v>
      </c>
      <c r="C102" s="258">
        <v>9.0964662608273128E-2</v>
      </c>
      <c r="D102" s="258">
        <v>9.1135032622053413E-2</v>
      </c>
      <c r="E102" s="258">
        <v>7.8163170639641913E-2</v>
      </c>
      <c r="F102" s="258">
        <v>5.2628968689616612E-2</v>
      </c>
      <c r="G102" s="258">
        <v>4.4208979893394937E-2</v>
      </c>
      <c r="H102" s="258">
        <f t="shared" ref="H102:K102" si="36">G102</f>
        <v>4.4208979893394937E-2</v>
      </c>
      <c r="I102" s="258">
        <f t="shared" si="36"/>
        <v>4.4208979893394937E-2</v>
      </c>
      <c r="J102" s="258">
        <f t="shared" si="36"/>
        <v>4.4208979893394937E-2</v>
      </c>
      <c r="K102" s="258">
        <f t="shared" si="36"/>
        <v>4.4208979893394937E-2</v>
      </c>
      <c r="L102" s="170">
        <f t="shared" ref="L102:M102" si="37">K102</f>
        <v>4.4208979893394937E-2</v>
      </c>
      <c r="M102" s="170">
        <f t="shared" si="37"/>
        <v>4.4208979893394937E-2</v>
      </c>
      <c r="N102" s="170">
        <f t="shared" ref="N102" si="38">M102</f>
        <v>4.4208979893394937E-2</v>
      </c>
      <c r="O102" s="170">
        <f t="shared" ref="O102" si="39">N102</f>
        <v>4.4208979893394937E-2</v>
      </c>
      <c r="P102" s="170">
        <f t="shared" ref="P102" si="40">O102</f>
        <v>4.4208979893394937E-2</v>
      </c>
      <c r="Q102" s="170">
        <f t="shared" ref="Q102" si="41">P102</f>
        <v>4.4208979893394937E-2</v>
      </c>
    </row>
    <row r="103" spans="1:36" s="129" customFormat="1" ht="15" x14ac:dyDescent="0.2">
      <c r="A103" s="168" t="s">
        <v>498</v>
      </c>
      <c r="B103" s="162">
        <f>B102</f>
        <v>0.14631427330593999</v>
      </c>
      <c r="C103" s="162">
        <f t="shared" ref="C103:M103" si="42">(1+B103)*(1+C102)-1</f>
        <v>0.25058836442026267</v>
      </c>
      <c r="D103" s="162">
        <f t="shared" si="42"/>
        <v>0.36456077580846369</v>
      </c>
      <c r="E103" s="258">
        <f>E102</f>
        <v>7.8163170639641913E-2</v>
      </c>
      <c r="F103" s="162">
        <f t="shared" si="42"/>
        <v>0.13490578638953354</v>
      </c>
      <c r="G103" s="162">
        <f t="shared" si="42"/>
        <v>0.18507881348092603</v>
      </c>
      <c r="H103" s="162">
        <f t="shared" si="42"/>
        <v>0.23746993891819246</v>
      </c>
      <c r="I103" s="162">
        <f t="shared" si="42"/>
        <v>0.29217722256650736</v>
      </c>
      <c r="J103" s="162">
        <f t="shared" si="42"/>
        <v>0.34930305941765294</v>
      </c>
      <c r="K103" s="162">
        <f t="shared" si="42"/>
        <v>0.40895437124154421</v>
      </c>
      <c r="L103" s="162">
        <f t="shared" si="42"/>
        <v>0.47124280671047258</v>
      </c>
      <c r="M103" s="162">
        <f t="shared" si="42"/>
        <v>0.53628495037063773</v>
      </c>
      <c r="N103" s="162">
        <f t="shared" ref="N103" si="43">(1+M103)*(1+N102)-1</f>
        <v>0.60420254085209835</v>
      </c>
      <c r="O103" s="162">
        <f t="shared" ref="O103" si="44">(1+N103)*(1+O102)-1</f>
        <v>0.67512269872556185</v>
      </c>
      <c r="P103" s="162">
        <f t="shared" ref="P103" si="45">(1+O103)*(1+P102)-1</f>
        <v>0.74917816443248952</v>
      </c>
      <c r="Q103" s="162">
        <f t="shared" ref="Q103" si="46">(1+P103)*(1+Q102)-1</f>
        <v>0.82650754673385074</v>
      </c>
    </row>
    <row r="104" spans="1:36" ht="12.75" x14ac:dyDescent="0.2">
      <c r="A104" s="167"/>
      <c r="B104" s="130"/>
      <c r="C104" s="130"/>
      <c r="D104" s="130"/>
      <c r="E104" s="130"/>
      <c r="F104" s="130"/>
      <c r="G104" s="130"/>
      <c r="H104" s="130"/>
      <c r="I104" s="130"/>
      <c r="J104" s="130"/>
      <c r="K104" s="130"/>
      <c r="L104" s="130"/>
      <c r="M104" s="130"/>
    </row>
    <row r="105" spans="1:36" ht="12.75" x14ac:dyDescent="0.2">
      <c r="A105" s="167"/>
      <c r="B105" s="130"/>
      <c r="C105" s="130"/>
      <c r="D105" s="130"/>
      <c r="E105" s="130"/>
      <c r="F105" s="130"/>
      <c r="G105" s="130"/>
      <c r="H105" s="130"/>
      <c r="I105" s="130"/>
      <c r="J105" s="130"/>
      <c r="K105" s="130"/>
      <c r="L105" s="130"/>
      <c r="M105" s="130"/>
    </row>
    <row r="106" spans="1:36" ht="12.75" x14ac:dyDescent="0.2">
      <c r="A106" s="167"/>
      <c r="B106" s="130"/>
      <c r="C106" s="130"/>
      <c r="D106" s="130"/>
      <c r="E106" s="130"/>
      <c r="F106" s="130"/>
      <c r="G106" s="130"/>
      <c r="H106" s="130"/>
      <c r="I106" s="130"/>
      <c r="J106" s="130"/>
      <c r="K106" s="130"/>
      <c r="L106" s="130"/>
      <c r="M106" s="130"/>
    </row>
    <row r="107" spans="1:36" ht="12.75"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60" workbookViewId="0">
      <selection activeCell="J53" sqref="J53"/>
    </sheetView>
  </sheetViews>
  <sheetFormatPr defaultRowHeight="15.75" x14ac:dyDescent="0.25"/>
  <cols>
    <col min="1" max="1" width="9.140625" style="8"/>
    <col min="2" max="2" width="41.7109375" style="8" customWidth="1"/>
    <col min="3" max="6" width="18.85546875" style="8" customWidth="1"/>
    <col min="7" max="8" width="18.85546875" style="8" hidden="1"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78" t="str">
        <f>'2. паспорт  ТП'!A4:S4</f>
        <v>Год раскрытия информации: 2026 год</v>
      </c>
      <c r="B5" s="278"/>
      <c r="C5" s="278"/>
      <c r="D5" s="278"/>
      <c r="E5" s="278"/>
      <c r="F5" s="278"/>
      <c r="G5" s="278"/>
      <c r="H5" s="278"/>
      <c r="I5" s="278"/>
      <c r="J5" s="278"/>
      <c r="K5" s="278"/>
      <c r="L5" s="27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82" t="s">
        <v>7</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Акционерное общество "Россети Янтарь" ДЗО  ПАО "Россети"</v>
      </c>
      <c r="B9" s="285"/>
      <c r="C9" s="285"/>
      <c r="D9" s="285"/>
      <c r="E9" s="285"/>
      <c r="F9" s="285"/>
      <c r="G9" s="285"/>
      <c r="H9" s="285"/>
      <c r="I9" s="285"/>
      <c r="J9" s="285"/>
      <c r="K9" s="285"/>
      <c r="L9" s="285"/>
    </row>
    <row r="10" spans="1:44" x14ac:dyDescent="0.25">
      <c r="A10" s="279" t="s">
        <v>6</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N_92-9-25</v>
      </c>
      <c r="B12" s="285"/>
      <c r="C12" s="285"/>
      <c r="D12" s="285"/>
      <c r="E12" s="285"/>
      <c r="F12" s="285"/>
      <c r="G12" s="285"/>
      <c r="H12" s="285"/>
      <c r="I12" s="285"/>
      <c r="J12" s="285"/>
      <c r="K12" s="285"/>
      <c r="L12" s="285"/>
    </row>
    <row r="13" spans="1:44" x14ac:dyDescent="0.25">
      <c r="A13" s="279" t="s">
        <v>5</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x14ac:dyDescent="0.25">
      <c r="A15" s="339" t="str">
        <f>'1. паспорт местоположение'!A15</f>
        <v>Покупка в 2025 г. девятнадцати легковых автомобилей для перевозки административно-технического, ремонтного и оперативного персонала</v>
      </c>
      <c r="B15" s="339"/>
      <c r="C15" s="339"/>
      <c r="D15" s="339"/>
      <c r="E15" s="339"/>
      <c r="F15" s="339"/>
      <c r="G15" s="339"/>
      <c r="H15" s="339"/>
      <c r="I15" s="339"/>
      <c r="J15" s="339"/>
      <c r="K15" s="339"/>
      <c r="L15" s="339"/>
    </row>
    <row r="16" spans="1:44" x14ac:dyDescent="0.25">
      <c r="A16" s="279" t="s">
        <v>4</v>
      </c>
      <c r="B16" s="279"/>
      <c r="C16" s="279"/>
      <c r="D16" s="279"/>
      <c r="E16" s="279"/>
      <c r="F16" s="279"/>
      <c r="G16" s="279"/>
      <c r="H16" s="279"/>
      <c r="I16" s="279"/>
      <c r="J16" s="279"/>
      <c r="K16" s="279"/>
      <c r="L16" s="279"/>
    </row>
    <row r="17" spans="1:12" ht="15.75" customHeight="1" x14ac:dyDescent="0.25">
      <c r="L17" s="79"/>
    </row>
    <row r="18" spans="1:12" x14ac:dyDescent="0.25">
      <c r="K18" s="5"/>
    </row>
    <row r="19" spans="1:12" ht="15.75" customHeight="1" x14ac:dyDescent="0.25">
      <c r="A19" s="338" t="s">
        <v>453</v>
      </c>
      <c r="B19" s="338"/>
      <c r="C19" s="338"/>
      <c r="D19" s="338"/>
      <c r="E19" s="338"/>
      <c r="F19" s="338"/>
      <c r="G19" s="338"/>
      <c r="H19" s="338"/>
      <c r="I19" s="338"/>
      <c r="J19" s="338"/>
      <c r="K19" s="338"/>
      <c r="L19" s="338"/>
    </row>
    <row r="20" spans="1:12" x14ac:dyDescent="0.25">
      <c r="A20" s="81"/>
      <c r="B20" s="81"/>
      <c r="C20" s="9"/>
      <c r="D20" s="9"/>
      <c r="E20" s="9"/>
      <c r="F20" s="9"/>
      <c r="G20" s="9"/>
      <c r="H20" s="9"/>
      <c r="I20" s="9"/>
      <c r="J20" s="9"/>
      <c r="K20" s="9"/>
      <c r="L20" s="9"/>
    </row>
    <row r="21" spans="1:12" ht="28.5" customHeight="1" x14ac:dyDescent="0.25">
      <c r="A21" s="340" t="s">
        <v>216</v>
      </c>
      <c r="B21" s="340" t="s">
        <v>215</v>
      </c>
      <c r="C21" s="346" t="s">
        <v>385</v>
      </c>
      <c r="D21" s="346"/>
      <c r="E21" s="346"/>
      <c r="F21" s="346"/>
      <c r="G21" s="346"/>
      <c r="H21" s="346"/>
      <c r="I21" s="341" t="s">
        <v>214</v>
      </c>
      <c r="J21" s="343" t="s">
        <v>387</v>
      </c>
      <c r="K21" s="340" t="s">
        <v>213</v>
      </c>
      <c r="L21" s="342" t="s">
        <v>386</v>
      </c>
    </row>
    <row r="22" spans="1:12" ht="58.5" customHeight="1" x14ac:dyDescent="0.25">
      <c r="A22" s="340"/>
      <c r="B22" s="340"/>
      <c r="C22" s="347" t="s">
        <v>2</v>
      </c>
      <c r="D22" s="348"/>
      <c r="E22" s="347" t="s">
        <v>9</v>
      </c>
      <c r="F22" s="348"/>
      <c r="G22" s="347" t="s">
        <v>567</v>
      </c>
      <c r="H22" s="348"/>
      <c r="I22" s="341"/>
      <c r="J22" s="344"/>
      <c r="K22" s="340"/>
      <c r="L22" s="342"/>
    </row>
    <row r="23" spans="1:12" x14ac:dyDescent="0.25">
      <c r="A23" s="340"/>
      <c r="B23" s="340"/>
      <c r="C23" s="26" t="s">
        <v>212</v>
      </c>
      <c r="D23" s="26" t="s">
        <v>211</v>
      </c>
      <c r="E23" s="26" t="s">
        <v>212</v>
      </c>
      <c r="F23" s="26" t="s">
        <v>211</v>
      </c>
      <c r="G23" s="26" t="s">
        <v>212</v>
      </c>
      <c r="H23" s="26" t="s">
        <v>211</v>
      </c>
      <c r="I23" s="341"/>
      <c r="J23" s="345"/>
      <c r="K23" s="340"/>
      <c r="L23" s="34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499</v>
      </c>
      <c r="D26" s="89" t="s">
        <v>499</v>
      </c>
      <c r="E26" s="89" t="s">
        <v>499</v>
      </c>
      <c r="F26" s="89" t="s">
        <v>499</v>
      </c>
      <c r="G26" s="89" t="s">
        <v>499</v>
      </c>
      <c r="H26" s="89" t="s">
        <v>499</v>
      </c>
      <c r="I26" s="89"/>
      <c r="J26" s="76"/>
      <c r="K26" s="76"/>
      <c r="L26" s="76"/>
    </row>
    <row r="27" spans="1:12" s="10" customFormat="1" ht="31.5" x14ac:dyDescent="0.25">
      <c r="A27" s="26" t="s">
        <v>208</v>
      </c>
      <c r="B27" s="88" t="s">
        <v>394</v>
      </c>
      <c r="C27" s="89" t="s">
        <v>499</v>
      </c>
      <c r="D27" s="89" t="s">
        <v>499</v>
      </c>
      <c r="E27" s="89" t="s">
        <v>499</v>
      </c>
      <c r="F27" s="89" t="s">
        <v>499</v>
      </c>
      <c r="G27" s="89" t="s">
        <v>499</v>
      </c>
      <c r="H27" s="89" t="s">
        <v>499</v>
      </c>
      <c r="I27" s="89"/>
      <c r="J27" s="76"/>
      <c r="K27" s="76"/>
      <c r="L27" s="76"/>
    </row>
    <row r="28" spans="1:12" s="10" customFormat="1" ht="47.25" x14ac:dyDescent="0.25">
      <c r="A28" s="26" t="s">
        <v>393</v>
      </c>
      <c r="B28" s="88" t="s">
        <v>398</v>
      </c>
      <c r="C28" s="89" t="s">
        <v>499</v>
      </c>
      <c r="D28" s="89" t="s">
        <v>499</v>
      </c>
      <c r="E28" s="89" t="s">
        <v>499</v>
      </c>
      <c r="F28" s="89" t="s">
        <v>499</v>
      </c>
      <c r="G28" s="89" t="s">
        <v>499</v>
      </c>
      <c r="H28" s="89" t="s">
        <v>499</v>
      </c>
      <c r="I28" s="89"/>
      <c r="J28" s="76"/>
      <c r="K28" s="76"/>
      <c r="L28" s="76"/>
    </row>
    <row r="29" spans="1:12" s="10" customFormat="1" ht="31.5" x14ac:dyDescent="0.25">
      <c r="A29" s="26" t="s">
        <v>207</v>
      </c>
      <c r="B29" s="88" t="s">
        <v>397</v>
      </c>
      <c r="C29" s="89" t="s">
        <v>499</v>
      </c>
      <c r="D29" s="89" t="s">
        <v>499</v>
      </c>
      <c r="E29" s="89" t="s">
        <v>499</v>
      </c>
      <c r="F29" s="89" t="s">
        <v>499</v>
      </c>
      <c r="G29" s="89" t="s">
        <v>499</v>
      </c>
      <c r="H29" s="89" t="s">
        <v>499</v>
      </c>
      <c r="I29" s="89"/>
      <c r="J29" s="76"/>
      <c r="K29" s="76"/>
      <c r="L29" s="76"/>
    </row>
    <row r="30" spans="1:12" s="10" customFormat="1" ht="31.5" x14ac:dyDescent="0.25">
      <c r="A30" s="26" t="s">
        <v>206</v>
      </c>
      <c r="B30" s="88" t="s">
        <v>399</v>
      </c>
      <c r="C30" s="89" t="s">
        <v>499</v>
      </c>
      <c r="D30" s="89" t="s">
        <v>499</v>
      </c>
      <c r="E30" s="89" t="s">
        <v>499</v>
      </c>
      <c r="F30" s="89" t="s">
        <v>499</v>
      </c>
      <c r="G30" s="89" t="s">
        <v>499</v>
      </c>
      <c r="H30" s="89" t="s">
        <v>499</v>
      </c>
      <c r="I30" s="89"/>
      <c r="J30" s="76"/>
      <c r="K30" s="76"/>
      <c r="L30" s="76"/>
    </row>
    <row r="31" spans="1:12" s="10" customFormat="1" ht="31.5" x14ac:dyDescent="0.25">
      <c r="A31" s="26" t="s">
        <v>205</v>
      </c>
      <c r="B31" s="90" t="s">
        <v>395</v>
      </c>
      <c r="C31" s="89" t="s">
        <v>499</v>
      </c>
      <c r="D31" s="89" t="s">
        <v>499</v>
      </c>
      <c r="E31" s="89" t="s">
        <v>499</v>
      </c>
      <c r="F31" s="89" t="s">
        <v>499</v>
      </c>
      <c r="G31" s="89" t="s">
        <v>499</v>
      </c>
      <c r="H31" s="89" t="s">
        <v>499</v>
      </c>
      <c r="I31" s="89"/>
      <c r="J31" s="76"/>
      <c r="K31" s="76"/>
      <c r="L31" s="76"/>
    </row>
    <row r="32" spans="1:12" s="10" customFormat="1" ht="31.5" x14ac:dyDescent="0.25">
      <c r="A32" s="26" t="s">
        <v>203</v>
      </c>
      <c r="B32" s="90" t="s">
        <v>400</v>
      </c>
      <c r="C32" s="89" t="s">
        <v>499</v>
      </c>
      <c r="D32" s="89" t="s">
        <v>499</v>
      </c>
      <c r="E32" s="89" t="s">
        <v>499</v>
      </c>
      <c r="F32" s="89" t="s">
        <v>499</v>
      </c>
      <c r="G32" s="89" t="s">
        <v>499</v>
      </c>
      <c r="H32" s="89" t="s">
        <v>499</v>
      </c>
      <c r="I32" s="89"/>
      <c r="J32" s="76"/>
      <c r="K32" s="76"/>
      <c r="L32" s="76"/>
    </row>
    <row r="33" spans="1:12" s="10" customFormat="1" ht="31.5" x14ac:dyDescent="0.25">
      <c r="A33" s="26" t="s">
        <v>411</v>
      </c>
      <c r="B33" s="90" t="s">
        <v>328</v>
      </c>
      <c r="C33" s="89" t="s">
        <v>499</v>
      </c>
      <c r="D33" s="89" t="s">
        <v>499</v>
      </c>
      <c r="E33" s="89" t="s">
        <v>499</v>
      </c>
      <c r="F33" s="89" t="s">
        <v>499</v>
      </c>
      <c r="G33" s="89" t="s">
        <v>499</v>
      </c>
      <c r="H33" s="89" t="s">
        <v>499</v>
      </c>
      <c r="I33" s="89"/>
      <c r="J33" s="76"/>
      <c r="K33" s="76"/>
      <c r="L33" s="76"/>
    </row>
    <row r="34" spans="1:12" s="10" customFormat="1" ht="47.25" x14ac:dyDescent="0.25">
      <c r="A34" s="26" t="s">
        <v>412</v>
      </c>
      <c r="B34" s="90" t="s">
        <v>404</v>
      </c>
      <c r="C34" s="89" t="s">
        <v>499</v>
      </c>
      <c r="D34" s="89" t="s">
        <v>499</v>
      </c>
      <c r="E34" s="89" t="s">
        <v>499</v>
      </c>
      <c r="F34" s="89" t="s">
        <v>499</v>
      </c>
      <c r="G34" s="89" t="s">
        <v>499</v>
      </c>
      <c r="H34" s="89" t="s">
        <v>499</v>
      </c>
      <c r="I34" s="89"/>
      <c r="J34" s="76"/>
      <c r="K34" s="76"/>
      <c r="L34" s="76"/>
    </row>
    <row r="35" spans="1:12" s="10" customFormat="1" x14ac:dyDescent="0.25">
      <c r="A35" s="26" t="s">
        <v>413</v>
      </c>
      <c r="B35" s="90" t="s">
        <v>204</v>
      </c>
      <c r="C35" s="89" t="s">
        <v>499</v>
      </c>
      <c r="D35" s="89" t="s">
        <v>499</v>
      </c>
      <c r="E35" s="89" t="s">
        <v>499</v>
      </c>
      <c r="F35" s="89" t="s">
        <v>499</v>
      </c>
      <c r="G35" s="89" t="s">
        <v>499</v>
      </c>
      <c r="H35" s="89" t="s">
        <v>499</v>
      </c>
      <c r="I35" s="89"/>
      <c r="J35" s="76"/>
      <c r="K35" s="76"/>
      <c r="L35" s="76"/>
    </row>
    <row r="36" spans="1:12" ht="31.5" x14ac:dyDescent="0.25">
      <c r="A36" s="26" t="s">
        <v>414</v>
      </c>
      <c r="B36" s="90" t="s">
        <v>396</v>
      </c>
      <c r="C36" s="89" t="s">
        <v>499</v>
      </c>
      <c r="D36" s="89" t="s">
        <v>499</v>
      </c>
      <c r="E36" s="89" t="s">
        <v>499</v>
      </c>
      <c r="F36" s="89" t="s">
        <v>499</v>
      </c>
      <c r="G36" s="89" t="s">
        <v>499</v>
      </c>
      <c r="H36" s="89" t="s">
        <v>499</v>
      </c>
      <c r="I36" s="89"/>
      <c r="J36" s="76"/>
      <c r="K36" s="76"/>
      <c r="L36" s="76"/>
    </row>
    <row r="37" spans="1:12" x14ac:dyDescent="0.25">
      <c r="A37" s="26" t="s">
        <v>415</v>
      </c>
      <c r="B37" s="90" t="s">
        <v>202</v>
      </c>
      <c r="C37" s="89" t="s">
        <v>499</v>
      </c>
      <c r="D37" s="89" t="s">
        <v>499</v>
      </c>
      <c r="E37" s="89" t="s">
        <v>499</v>
      </c>
      <c r="F37" s="89" t="s">
        <v>499</v>
      </c>
      <c r="G37" s="89" t="s">
        <v>499</v>
      </c>
      <c r="H37" s="89" t="s">
        <v>499</v>
      </c>
      <c r="I37" s="89"/>
      <c r="J37" s="76"/>
      <c r="K37" s="76"/>
      <c r="L37" s="76"/>
    </row>
    <row r="38" spans="1:12" x14ac:dyDescent="0.25">
      <c r="A38" s="26" t="s">
        <v>416</v>
      </c>
      <c r="B38" s="87" t="s">
        <v>201</v>
      </c>
      <c r="C38" s="24"/>
      <c r="D38" s="24"/>
      <c r="E38" s="24"/>
      <c r="F38" s="24"/>
      <c r="G38" s="24"/>
      <c r="H38" s="24"/>
      <c r="I38" s="24"/>
      <c r="J38" s="76"/>
      <c r="K38" s="76"/>
      <c r="L38" s="76"/>
    </row>
    <row r="39" spans="1:12" ht="63" x14ac:dyDescent="0.25">
      <c r="A39" s="26">
        <v>2</v>
      </c>
      <c r="B39" s="90" t="s">
        <v>401</v>
      </c>
      <c r="C39" s="89" t="s">
        <v>499</v>
      </c>
      <c r="D39" s="89" t="s">
        <v>499</v>
      </c>
      <c r="E39" s="89" t="s">
        <v>499</v>
      </c>
      <c r="F39" s="89" t="s">
        <v>499</v>
      </c>
      <c r="G39" s="89" t="s">
        <v>499</v>
      </c>
      <c r="H39" s="89" t="s">
        <v>499</v>
      </c>
      <c r="I39" s="89"/>
      <c r="J39" s="76"/>
      <c r="K39" s="76"/>
      <c r="L39" s="76"/>
    </row>
    <row r="40" spans="1:12" x14ac:dyDescent="0.25">
      <c r="A40" s="26" t="s">
        <v>200</v>
      </c>
      <c r="B40" s="90" t="s">
        <v>403</v>
      </c>
      <c r="C40" s="128">
        <v>45812</v>
      </c>
      <c r="D40" s="128">
        <v>45812</v>
      </c>
      <c r="E40" s="128">
        <v>45812</v>
      </c>
      <c r="F40" s="128">
        <v>45812</v>
      </c>
      <c r="G40" s="128">
        <v>45812</v>
      </c>
      <c r="H40" s="128">
        <v>45812</v>
      </c>
      <c r="I40" s="89">
        <v>100</v>
      </c>
      <c r="J40" s="273"/>
      <c r="K40" s="76"/>
      <c r="L40" s="76"/>
    </row>
    <row r="41" spans="1:12" ht="31.5" x14ac:dyDescent="0.25">
      <c r="A41" s="26" t="s">
        <v>199</v>
      </c>
      <c r="B41" s="87" t="s">
        <v>483</v>
      </c>
      <c r="C41" s="24"/>
      <c r="D41" s="24"/>
      <c r="E41" s="24"/>
      <c r="F41" s="24"/>
      <c r="G41" s="24"/>
      <c r="H41" s="24"/>
      <c r="I41" s="273"/>
      <c r="J41" s="273"/>
      <c r="K41" s="76"/>
      <c r="L41" s="76"/>
    </row>
    <row r="42" spans="1:12" ht="31.5" x14ac:dyDescent="0.25">
      <c r="A42" s="26">
        <v>3</v>
      </c>
      <c r="B42" s="90" t="s">
        <v>402</v>
      </c>
      <c r="C42" s="89" t="s">
        <v>499</v>
      </c>
      <c r="D42" s="89" t="s">
        <v>499</v>
      </c>
      <c r="E42" s="89" t="s">
        <v>499</v>
      </c>
      <c r="F42" s="89" t="s">
        <v>499</v>
      </c>
      <c r="G42" s="89" t="s">
        <v>499</v>
      </c>
      <c r="H42" s="89" t="s">
        <v>499</v>
      </c>
      <c r="I42" s="89"/>
      <c r="J42" s="273"/>
      <c r="K42" s="76"/>
      <c r="L42" s="76"/>
    </row>
    <row r="43" spans="1:12" x14ac:dyDescent="0.25">
      <c r="A43" s="26" t="s">
        <v>198</v>
      </c>
      <c r="B43" s="90" t="s">
        <v>196</v>
      </c>
      <c r="C43" s="128">
        <v>45953</v>
      </c>
      <c r="D43" s="128">
        <v>46022</v>
      </c>
      <c r="E43" s="128">
        <v>45953</v>
      </c>
      <c r="F43" s="128">
        <v>45995</v>
      </c>
      <c r="G43" s="128">
        <v>45953</v>
      </c>
      <c r="H43" s="128">
        <v>46022</v>
      </c>
      <c r="I43" s="89">
        <v>100</v>
      </c>
      <c r="J43" s="273">
        <v>35</v>
      </c>
      <c r="K43" s="76"/>
      <c r="L43" s="76"/>
    </row>
    <row r="44" spans="1:12" x14ac:dyDescent="0.25">
      <c r="A44" s="26" t="s">
        <v>197</v>
      </c>
      <c r="B44" s="90" t="s">
        <v>194</v>
      </c>
      <c r="C44" s="89" t="s">
        <v>499</v>
      </c>
      <c r="D44" s="89" t="s">
        <v>499</v>
      </c>
      <c r="E44" s="89" t="s">
        <v>499</v>
      </c>
      <c r="F44" s="89" t="s">
        <v>499</v>
      </c>
      <c r="G44" s="89" t="s">
        <v>499</v>
      </c>
      <c r="H44" s="89" t="s">
        <v>499</v>
      </c>
      <c r="I44" s="89"/>
      <c r="J44" s="273"/>
      <c r="K44" s="76"/>
      <c r="L44" s="76"/>
    </row>
    <row r="45" spans="1:12" ht="63" x14ac:dyDescent="0.25">
      <c r="A45" s="26" t="s">
        <v>195</v>
      </c>
      <c r="B45" s="90" t="s">
        <v>407</v>
      </c>
      <c r="C45" s="89" t="s">
        <v>499</v>
      </c>
      <c r="D45" s="89" t="s">
        <v>499</v>
      </c>
      <c r="E45" s="89" t="s">
        <v>499</v>
      </c>
      <c r="F45" s="89" t="s">
        <v>499</v>
      </c>
      <c r="G45" s="89" t="s">
        <v>499</v>
      </c>
      <c r="H45" s="89" t="s">
        <v>499</v>
      </c>
      <c r="I45" s="89"/>
      <c r="J45" s="273"/>
      <c r="K45" s="76"/>
      <c r="L45" s="76"/>
    </row>
    <row r="46" spans="1:12" ht="141.75" x14ac:dyDescent="0.25">
      <c r="A46" s="26" t="s">
        <v>193</v>
      </c>
      <c r="B46" s="90" t="s">
        <v>405</v>
      </c>
      <c r="C46" s="89" t="s">
        <v>499</v>
      </c>
      <c r="D46" s="89" t="s">
        <v>499</v>
      </c>
      <c r="E46" s="89" t="s">
        <v>499</v>
      </c>
      <c r="F46" s="89" t="s">
        <v>499</v>
      </c>
      <c r="G46" s="89" t="s">
        <v>499</v>
      </c>
      <c r="H46" s="89" t="s">
        <v>499</v>
      </c>
      <c r="I46" s="89"/>
      <c r="J46" s="273"/>
      <c r="K46" s="76"/>
      <c r="L46" s="76"/>
    </row>
    <row r="47" spans="1:12" x14ac:dyDescent="0.25">
      <c r="A47" s="26" t="s">
        <v>191</v>
      </c>
      <c r="B47" s="90" t="s">
        <v>192</v>
      </c>
      <c r="C47" s="89" t="s">
        <v>499</v>
      </c>
      <c r="D47" s="89" t="s">
        <v>499</v>
      </c>
      <c r="E47" s="89" t="s">
        <v>499</v>
      </c>
      <c r="F47" s="89" t="s">
        <v>499</v>
      </c>
      <c r="G47" s="89" t="s">
        <v>499</v>
      </c>
      <c r="H47" s="89" t="s">
        <v>499</v>
      </c>
      <c r="I47" s="89"/>
      <c r="J47" s="273"/>
      <c r="K47" s="76"/>
      <c r="L47" s="76"/>
    </row>
    <row r="48" spans="1:12" x14ac:dyDescent="0.25">
      <c r="A48" s="26" t="s">
        <v>417</v>
      </c>
      <c r="B48" s="87" t="s">
        <v>190</v>
      </c>
      <c r="C48" s="24"/>
      <c r="D48" s="24"/>
      <c r="E48" s="24"/>
      <c r="F48" s="24"/>
      <c r="G48" s="24"/>
      <c r="H48" s="24"/>
      <c r="I48" s="273"/>
      <c r="J48" s="273"/>
      <c r="K48" s="76"/>
      <c r="L48" s="76"/>
    </row>
    <row r="49" spans="1:12" ht="31.5" x14ac:dyDescent="0.25">
      <c r="A49" s="26">
        <v>4</v>
      </c>
      <c r="B49" s="90" t="s">
        <v>188</v>
      </c>
      <c r="C49" s="89" t="s">
        <v>499</v>
      </c>
      <c r="D49" s="89" t="s">
        <v>499</v>
      </c>
      <c r="E49" s="89" t="s">
        <v>499</v>
      </c>
      <c r="F49" s="89" t="s">
        <v>499</v>
      </c>
      <c r="G49" s="89" t="s">
        <v>499</v>
      </c>
      <c r="H49" s="89" t="s">
        <v>499</v>
      </c>
      <c r="I49" s="89"/>
      <c r="J49" s="273"/>
      <c r="K49" s="76"/>
      <c r="L49" s="76"/>
    </row>
    <row r="50" spans="1:12" ht="78.75" x14ac:dyDescent="0.25">
      <c r="A50" s="26" t="s">
        <v>189</v>
      </c>
      <c r="B50" s="90" t="s">
        <v>406</v>
      </c>
      <c r="C50" s="89" t="s">
        <v>499</v>
      </c>
      <c r="D50" s="89" t="s">
        <v>499</v>
      </c>
      <c r="E50" s="89" t="s">
        <v>499</v>
      </c>
      <c r="F50" s="89" t="s">
        <v>499</v>
      </c>
      <c r="G50" s="89" t="s">
        <v>499</v>
      </c>
      <c r="H50" s="89" t="s">
        <v>499</v>
      </c>
      <c r="I50" s="89"/>
      <c r="J50" s="273"/>
      <c r="K50" s="76"/>
      <c r="L50" s="76"/>
    </row>
    <row r="51" spans="1:12" ht="47.25" x14ac:dyDescent="0.25">
      <c r="A51" s="26" t="s">
        <v>187</v>
      </c>
      <c r="B51" s="90" t="s">
        <v>408</v>
      </c>
      <c r="C51" s="89" t="s">
        <v>499</v>
      </c>
      <c r="D51" s="89" t="s">
        <v>499</v>
      </c>
      <c r="E51" s="89" t="s">
        <v>499</v>
      </c>
      <c r="F51" s="89" t="s">
        <v>499</v>
      </c>
      <c r="G51" s="89" t="s">
        <v>499</v>
      </c>
      <c r="H51" s="89" t="s">
        <v>499</v>
      </c>
      <c r="I51" s="89"/>
      <c r="J51" s="273"/>
      <c r="K51" s="76"/>
      <c r="L51" s="76"/>
    </row>
    <row r="52" spans="1:12" ht="47.25" x14ac:dyDescent="0.25">
      <c r="A52" s="26" t="s">
        <v>185</v>
      </c>
      <c r="B52" s="90" t="s">
        <v>186</v>
      </c>
      <c r="C52" s="89" t="s">
        <v>499</v>
      </c>
      <c r="D52" s="89" t="s">
        <v>499</v>
      </c>
      <c r="E52" s="89" t="s">
        <v>499</v>
      </c>
      <c r="F52" s="89" t="s">
        <v>499</v>
      </c>
      <c r="G52" s="89" t="s">
        <v>499</v>
      </c>
      <c r="H52" s="89" t="s">
        <v>499</v>
      </c>
      <c r="I52" s="89"/>
      <c r="J52" s="273"/>
      <c r="K52" s="76"/>
      <c r="L52" s="76"/>
    </row>
    <row r="53" spans="1:12" ht="31.5" x14ac:dyDescent="0.25">
      <c r="A53" s="26" t="s">
        <v>183</v>
      </c>
      <c r="B53" s="52" t="s">
        <v>409</v>
      </c>
      <c r="C53" s="128">
        <v>45953</v>
      </c>
      <c r="D53" s="128">
        <v>46022</v>
      </c>
      <c r="E53" s="128">
        <v>45953</v>
      </c>
      <c r="F53" s="128">
        <v>45995</v>
      </c>
      <c r="G53" s="128">
        <v>45953</v>
      </c>
      <c r="H53" s="128">
        <v>46022</v>
      </c>
      <c r="I53" s="89">
        <v>100</v>
      </c>
      <c r="J53" s="273">
        <v>35</v>
      </c>
      <c r="K53" s="76"/>
      <c r="L53" s="76"/>
    </row>
    <row r="54" spans="1:12" ht="31.5" x14ac:dyDescent="0.25">
      <c r="A54" s="26" t="s">
        <v>410</v>
      </c>
      <c r="B54" s="90" t="s">
        <v>184</v>
      </c>
      <c r="C54" s="89" t="s">
        <v>499</v>
      </c>
      <c r="D54" s="89" t="s">
        <v>499</v>
      </c>
      <c r="E54" s="89" t="s">
        <v>499</v>
      </c>
      <c r="F54" s="89" t="s">
        <v>499</v>
      </c>
      <c r="G54" s="89" t="s">
        <v>499</v>
      </c>
      <c r="H54" s="89" t="s">
        <v>499</v>
      </c>
      <c r="I54" s="89"/>
      <c r="J54" s="273"/>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RowHeight="15.75" x14ac:dyDescent="0.25"/>
  <cols>
    <col min="1" max="1" width="9.140625" style="7"/>
    <col min="2" max="2" width="57.85546875" style="7" customWidth="1"/>
    <col min="3" max="3" width="13" style="7" customWidth="1"/>
    <col min="4" max="4" width="17.85546875" style="7" customWidth="1"/>
    <col min="5" max="6" width="19" style="7" customWidth="1"/>
    <col min="7" max="7" width="18.7109375" style="8" customWidth="1"/>
    <col min="8" max="27" width="9" style="8" customWidth="1"/>
    <col min="28" max="28" width="13.140625" style="7" customWidth="1"/>
    <col min="29" max="29" width="19.140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8"/>
      <c r="B5" s="8"/>
      <c r="C5" s="8"/>
      <c r="D5" s="8"/>
      <c r="E5" s="8"/>
      <c r="F5" s="8"/>
      <c r="AC5" s="2"/>
    </row>
    <row r="6" spans="1:29" ht="18.75" x14ac:dyDescent="0.25">
      <c r="A6" s="317" t="s">
        <v>7</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78" t="str">
        <f>'1. паспорт местоположение'!A9:C9</f>
        <v>Акционерное общество "Россети Янтарь" ДЗО  ПАО "Россети"</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315" t="s">
        <v>6</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78" t="str">
        <f>'1. паспорт местоположение'!A12:C12</f>
        <v>N_92-9-25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315" t="s">
        <v>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78" t="str">
        <f>'1. паспорт местоположение'!A15:C15</f>
        <v>Покупка в 2025 г. девятнадцати легковых автомобилей для перевозки административно-технического, ремонтного и оперативного персонала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315" t="s">
        <v>4</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32" x14ac:dyDescent="0.25">
      <c r="A17" s="8"/>
      <c r="AB17" s="8"/>
    </row>
    <row r="18" spans="1:32" x14ac:dyDescent="0.25">
      <c r="A18" s="364" t="s">
        <v>454</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2" x14ac:dyDescent="0.25">
      <c r="A19" s="8"/>
      <c r="B19" s="8"/>
      <c r="C19" s="8"/>
      <c r="D19" s="8"/>
      <c r="E19" s="8"/>
      <c r="F19" s="8"/>
      <c r="AB19" s="8"/>
    </row>
    <row r="20" spans="1:32" ht="33" customHeight="1" x14ac:dyDescent="0.25">
      <c r="A20" s="355" t="s">
        <v>182</v>
      </c>
      <c r="B20" s="355" t="s">
        <v>181</v>
      </c>
      <c r="C20" s="351" t="s">
        <v>180</v>
      </c>
      <c r="D20" s="351"/>
      <c r="E20" s="358" t="s">
        <v>179</v>
      </c>
      <c r="F20" s="358"/>
      <c r="G20" s="352" t="s">
        <v>568</v>
      </c>
      <c r="H20" s="349" t="s">
        <v>554</v>
      </c>
      <c r="I20" s="350"/>
      <c r="J20" s="350"/>
      <c r="K20" s="350"/>
      <c r="L20" s="349" t="s">
        <v>555</v>
      </c>
      <c r="M20" s="350"/>
      <c r="N20" s="350"/>
      <c r="O20" s="350"/>
      <c r="P20" s="349" t="s">
        <v>556</v>
      </c>
      <c r="Q20" s="350"/>
      <c r="R20" s="350"/>
      <c r="S20" s="350"/>
      <c r="T20" s="349" t="s">
        <v>557</v>
      </c>
      <c r="U20" s="350"/>
      <c r="V20" s="350"/>
      <c r="W20" s="350"/>
      <c r="X20" s="349" t="s">
        <v>569</v>
      </c>
      <c r="Y20" s="350"/>
      <c r="Z20" s="350"/>
      <c r="AA20" s="350"/>
      <c r="AB20" s="365" t="s">
        <v>178</v>
      </c>
      <c r="AC20" s="365"/>
      <c r="AD20" s="20"/>
      <c r="AE20" s="20"/>
      <c r="AF20" s="20"/>
    </row>
    <row r="21" spans="1:32" ht="99.75" customHeight="1" x14ac:dyDescent="0.25">
      <c r="A21" s="356"/>
      <c r="B21" s="356"/>
      <c r="C21" s="351"/>
      <c r="D21" s="351"/>
      <c r="E21" s="358"/>
      <c r="F21" s="358"/>
      <c r="G21" s="353"/>
      <c r="H21" s="351" t="s">
        <v>2</v>
      </c>
      <c r="I21" s="351"/>
      <c r="J21" s="351" t="s">
        <v>9</v>
      </c>
      <c r="K21" s="351"/>
      <c r="L21" s="351" t="s">
        <v>2</v>
      </c>
      <c r="M21" s="351"/>
      <c r="N21" s="351" t="s">
        <v>9</v>
      </c>
      <c r="O21" s="351"/>
      <c r="P21" s="351" t="s">
        <v>2</v>
      </c>
      <c r="Q21" s="351"/>
      <c r="R21" s="351" t="s">
        <v>9</v>
      </c>
      <c r="S21" s="351"/>
      <c r="T21" s="351" t="s">
        <v>2</v>
      </c>
      <c r="U21" s="351"/>
      <c r="V21" s="351" t="s">
        <v>9</v>
      </c>
      <c r="W21" s="351"/>
      <c r="X21" s="351" t="s">
        <v>2</v>
      </c>
      <c r="Y21" s="351"/>
      <c r="Z21" s="351" t="s">
        <v>9</v>
      </c>
      <c r="AA21" s="351"/>
      <c r="AB21" s="365"/>
      <c r="AC21" s="365"/>
    </row>
    <row r="22" spans="1:32" ht="89.25" customHeight="1" x14ac:dyDescent="0.25">
      <c r="A22" s="357"/>
      <c r="B22" s="357"/>
      <c r="C22" s="264" t="s">
        <v>2</v>
      </c>
      <c r="D22" s="264" t="s">
        <v>177</v>
      </c>
      <c r="E22" s="265" t="s">
        <v>570</v>
      </c>
      <c r="F22" s="265" t="s">
        <v>566</v>
      </c>
      <c r="G22" s="354"/>
      <c r="H22" s="266" t="s">
        <v>435</v>
      </c>
      <c r="I22" s="266" t="s">
        <v>436</v>
      </c>
      <c r="J22" s="266" t="s">
        <v>435</v>
      </c>
      <c r="K22" s="266" t="s">
        <v>436</v>
      </c>
      <c r="L22" s="266" t="s">
        <v>435</v>
      </c>
      <c r="M22" s="266" t="s">
        <v>436</v>
      </c>
      <c r="N22" s="266" t="s">
        <v>435</v>
      </c>
      <c r="O22" s="266" t="s">
        <v>436</v>
      </c>
      <c r="P22" s="266" t="s">
        <v>435</v>
      </c>
      <c r="Q22" s="266" t="s">
        <v>436</v>
      </c>
      <c r="R22" s="266" t="s">
        <v>435</v>
      </c>
      <c r="S22" s="266" t="s">
        <v>436</v>
      </c>
      <c r="T22" s="266" t="s">
        <v>435</v>
      </c>
      <c r="U22" s="266" t="s">
        <v>436</v>
      </c>
      <c r="V22" s="266" t="s">
        <v>435</v>
      </c>
      <c r="W22" s="266" t="s">
        <v>436</v>
      </c>
      <c r="X22" s="266" t="s">
        <v>435</v>
      </c>
      <c r="Y22" s="266" t="s">
        <v>436</v>
      </c>
      <c r="Z22" s="266" t="s">
        <v>435</v>
      </c>
      <c r="AA22" s="266" t="s">
        <v>436</v>
      </c>
      <c r="AB22" s="264" t="s">
        <v>2</v>
      </c>
      <c r="AC22" s="264" t="s">
        <v>9</v>
      </c>
    </row>
    <row r="23" spans="1:32" ht="19.5" customHeight="1" x14ac:dyDescent="0.25">
      <c r="A23" s="225">
        <v>1</v>
      </c>
      <c r="B23" s="225">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ht="47.25" customHeight="1" x14ac:dyDescent="0.25">
      <c r="A24" s="18">
        <v>1</v>
      </c>
      <c r="B24" s="17" t="s">
        <v>176</v>
      </c>
      <c r="C24" s="251">
        <f t="shared" ref="C24" si="0">SUM(C25:C29)</f>
        <v>29.055725580000001</v>
      </c>
      <c r="D24" s="126">
        <f>SUM(D25:D29)</f>
        <v>0</v>
      </c>
      <c r="E24" s="256">
        <f t="shared" ref="E24" si="1">SUM(E25:E29)</f>
        <v>29.055725580000001</v>
      </c>
      <c r="F24" s="261">
        <f t="shared" ref="F24" si="2">SUM(F25:F29)</f>
        <v>29.055725580000001</v>
      </c>
      <c r="G24" s="126">
        <f t="shared" ref="G24" si="3">SUM(G25:G29)</f>
        <v>0</v>
      </c>
      <c r="H24" s="126">
        <f t="shared" ref="H24" si="4">SUM(H25:H29)</f>
        <v>29.055725580000001</v>
      </c>
      <c r="I24" s="126">
        <f>SUM(I25:I29)</f>
        <v>29.055725580000001</v>
      </c>
      <c r="J24" s="126">
        <f>SUM(J25:J29)</f>
        <v>29.3</v>
      </c>
      <c r="K24" s="126">
        <f>SUM(K25:K29)</f>
        <v>29.3</v>
      </c>
      <c r="L24" s="126">
        <f t="shared" ref="L24:O24" si="5">SUM(L25:L29)</f>
        <v>0</v>
      </c>
      <c r="M24" s="126">
        <f t="shared" si="5"/>
        <v>0</v>
      </c>
      <c r="N24" s="126">
        <f t="shared" si="5"/>
        <v>0</v>
      </c>
      <c r="O24" s="126">
        <f t="shared" si="5"/>
        <v>0</v>
      </c>
      <c r="P24" s="126">
        <f t="shared" ref="P24:AA24" si="6">SUM(P25:P29)</f>
        <v>0</v>
      </c>
      <c r="Q24" s="126">
        <f t="shared" si="6"/>
        <v>0</v>
      </c>
      <c r="R24" s="126">
        <f t="shared" si="6"/>
        <v>0</v>
      </c>
      <c r="S24" s="126">
        <f t="shared" si="6"/>
        <v>0</v>
      </c>
      <c r="T24" s="126">
        <f t="shared" si="6"/>
        <v>0</v>
      </c>
      <c r="U24" s="126">
        <f t="shared" si="6"/>
        <v>0</v>
      </c>
      <c r="V24" s="126">
        <f t="shared" si="6"/>
        <v>0</v>
      </c>
      <c r="W24" s="126">
        <f t="shared" si="6"/>
        <v>0</v>
      </c>
      <c r="X24" s="126">
        <f t="shared" si="6"/>
        <v>0</v>
      </c>
      <c r="Y24" s="126">
        <f t="shared" si="6"/>
        <v>0</v>
      </c>
      <c r="Z24" s="126">
        <f t="shared" si="6"/>
        <v>0</v>
      </c>
      <c r="AA24" s="126">
        <f t="shared" si="6"/>
        <v>0</v>
      </c>
      <c r="AB24" s="263">
        <f>H24+L24+P24+T24+X24</f>
        <v>29.055725580000001</v>
      </c>
      <c r="AC24" s="274">
        <f>J24+N24+R24+V24+Z24</f>
        <v>29.3</v>
      </c>
    </row>
    <row r="25" spans="1:32" ht="24" customHeight="1" x14ac:dyDescent="0.25">
      <c r="A25" s="15" t="s">
        <v>175</v>
      </c>
      <c r="B25" s="6" t="s">
        <v>174</v>
      </c>
      <c r="C25" s="251">
        <v>0</v>
      </c>
      <c r="D25" s="126">
        <v>0</v>
      </c>
      <c r="E25" s="257">
        <f>C25</f>
        <v>0</v>
      </c>
      <c r="F25" s="262">
        <f>E25-G25</f>
        <v>0</v>
      </c>
      <c r="G25" s="86">
        <v>0</v>
      </c>
      <c r="H25" s="86">
        <v>0</v>
      </c>
      <c r="I25" s="86">
        <v>0</v>
      </c>
      <c r="J25" s="86">
        <f>C25</f>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63">
        <f t="shared" ref="AB25:AB64" si="7">H25+L25+P25+T25+X25</f>
        <v>0</v>
      </c>
      <c r="AC25" s="274">
        <f t="shared" ref="AC25:AC64" si="8">J25+N25+R25+V25+Z25</f>
        <v>0</v>
      </c>
    </row>
    <row r="26" spans="1:32" x14ac:dyDescent="0.25">
      <c r="A26" s="15" t="s">
        <v>173</v>
      </c>
      <c r="B26" s="6" t="s">
        <v>172</v>
      </c>
      <c r="C26" s="251">
        <v>0</v>
      </c>
      <c r="D26" s="126">
        <v>0</v>
      </c>
      <c r="E26" s="257">
        <f>C26</f>
        <v>0</v>
      </c>
      <c r="F26" s="262">
        <f t="shared" ref="F26:F64" si="9">E26-G26</f>
        <v>0</v>
      </c>
      <c r="G26" s="86">
        <v>0</v>
      </c>
      <c r="H26" s="86">
        <v>0</v>
      </c>
      <c r="I26" s="86">
        <v>0</v>
      </c>
      <c r="J26" s="86">
        <f>C26</f>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63">
        <f t="shared" si="7"/>
        <v>0</v>
      </c>
      <c r="AC26" s="274">
        <f t="shared" si="8"/>
        <v>0</v>
      </c>
    </row>
    <row r="27" spans="1:32" ht="31.5" x14ac:dyDescent="0.25">
      <c r="A27" s="15" t="s">
        <v>171</v>
      </c>
      <c r="B27" s="6" t="s">
        <v>391</v>
      </c>
      <c r="C27" s="251">
        <v>29.055725580000001</v>
      </c>
      <c r="D27" s="126">
        <v>0</v>
      </c>
      <c r="E27" s="257">
        <f>C27</f>
        <v>29.055725580000001</v>
      </c>
      <c r="F27" s="262">
        <f t="shared" si="9"/>
        <v>29.055725580000001</v>
      </c>
      <c r="G27" s="86">
        <v>0</v>
      </c>
      <c r="H27" s="86">
        <v>29.055725580000001</v>
      </c>
      <c r="I27" s="86">
        <v>29.055725580000001</v>
      </c>
      <c r="J27" s="86">
        <v>29.3</v>
      </c>
      <c r="K27" s="86">
        <v>29.3</v>
      </c>
      <c r="L27" s="86">
        <v>0</v>
      </c>
      <c r="M27" s="86">
        <v>0</v>
      </c>
      <c r="N27" s="86">
        <v>0</v>
      </c>
      <c r="O27" s="86">
        <v>0</v>
      </c>
      <c r="P27" s="86">
        <v>0</v>
      </c>
      <c r="Q27" s="86">
        <v>0</v>
      </c>
      <c r="R27" s="86">
        <v>0</v>
      </c>
      <c r="S27" s="86">
        <v>0</v>
      </c>
      <c r="T27" s="86">
        <v>0</v>
      </c>
      <c r="U27" s="86">
        <v>0</v>
      </c>
      <c r="V27" s="86">
        <v>0</v>
      </c>
      <c r="W27" s="86">
        <v>0</v>
      </c>
      <c r="X27" s="86">
        <v>0</v>
      </c>
      <c r="Y27" s="86">
        <v>0</v>
      </c>
      <c r="Z27" s="86">
        <v>0</v>
      </c>
      <c r="AA27" s="86">
        <v>0</v>
      </c>
      <c r="AB27" s="263">
        <f t="shared" si="7"/>
        <v>29.055725580000001</v>
      </c>
      <c r="AC27" s="274">
        <f t="shared" si="8"/>
        <v>29.3</v>
      </c>
    </row>
    <row r="28" spans="1:32" x14ac:dyDescent="0.25">
      <c r="A28" s="15" t="s">
        <v>170</v>
      </c>
      <c r="B28" s="6" t="s">
        <v>169</v>
      </c>
      <c r="C28" s="251">
        <v>0</v>
      </c>
      <c r="D28" s="126">
        <v>0</v>
      </c>
      <c r="E28" s="257">
        <f>C28</f>
        <v>0</v>
      </c>
      <c r="F28" s="262">
        <f t="shared" si="9"/>
        <v>0</v>
      </c>
      <c r="G28" s="86">
        <v>0</v>
      </c>
      <c r="H28" s="86">
        <v>0</v>
      </c>
      <c r="I28" s="86">
        <v>0</v>
      </c>
      <c r="J28" s="86">
        <f>C28</f>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63">
        <f t="shared" si="7"/>
        <v>0</v>
      </c>
      <c r="AC28" s="274">
        <f t="shared" si="8"/>
        <v>0</v>
      </c>
    </row>
    <row r="29" spans="1:32" x14ac:dyDescent="0.25">
      <c r="A29" s="15" t="s">
        <v>168</v>
      </c>
      <c r="B29" s="19" t="s">
        <v>167</v>
      </c>
      <c r="C29" s="251">
        <v>0</v>
      </c>
      <c r="D29" s="126">
        <v>0</v>
      </c>
      <c r="E29" s="257">
        <f>C29</f>
        <v>0</v>
      </c>
      <c r="F29" s="262">
        <f t="shared" si="9"/>
        <v>0</v>
      </c>
      <c r="G29" s="86">
        <v>0</v>
      </c>
      <c r="H29" s="86">
        <v>0</v>
      </c>
      <c r="I29" s="86">
        <v>0</v>
      </c>
      <c r="J29" s="86">
        <f>C29</f>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63">
        <f t="shared" si="7"/>
        <v>0</v>
      </c>
      <c r="AC29" s="274">
        <f t="shared" si="8"/>
        <v>0</v>
      </c>
    </row>
    <row r="30" spans="1:32" ht="47.25" x14ac:dyDescent="0.25">
      <c r="A30" s="18" t="s">
        <v>61</v>
      </c>
      <c r="B30" s="17" t="s">
        <v>166</v>
      </c>
      <c r="C30" s="251">
        <f>SUM(C31:C34)</f>
        <v>24.213104649999998</v>
      </c>
      <c r="D30" s="126">
        <f>SUM(D31:D34)</f>
        <v>0</v>
      </c>
      <c r="E30" s="256">
        <f t="shared" ref="E30:F30" si="10">SUM(E31:E34)</f>
        <v>24.213104649999998</v>
      </c>
      <c r="F30" s="261">
        <f t="shared" si="10"/>
        <v>24.213104649999998</v>
      </c>
      <c r="G30" s="126">
        <f t="shared" ref="G30" si="11">SUM(G31:G34)</f>
        <v>0</v>
      </c>
      <c r="H30" s="126">
        <f>SUM(H31:H34)</f>
        <v>24.213104649999998</v>
      </c>
      <c r="I30" s="126">
        <f>SUM(I31:I34)</f>
        <v>24.213104649999998</v>
      </c>
      <c r="J30" s="126">
        <f>C30</f>
        <v>24.213104649999998</v>
      </c>
      <c r="K30" s="126">
        <f>SUM(K31:K34)</f>
        <v>24.416666670000001</v>
      </c>
      <c r="L30" s="126">
        <f t="shared" ref="L30:O30" si="12">SUM(L31:L34)</f>
        <v>0</v>
      </c>
      <c r="M30" s="126">
        <f t="shared" si="12"/>
        <v>0</v>
      </c>
      <c r="N30" s="126">
        <f t="shared" si="12"/>
        <v>0</v>
      </c>
      <c r="O30" s="126">
        <f t="shared" si="12"/>
        <v>0</v>
      </c>
      <c r="P30" s="126">
        <f t="shared" ref="P30:AA30" si="13">SUM(P31:P34)</f>
        <v>0</v>
      </c>
      <c r="Q30" s="126">
        <f t="shared" si="13"/>
        <v>0</v>
      </c>
      <c r="R30" s="126">
        <f t="shared" si="13"/>
        <v>0</v>
      </c>
      <c r="S30" s="126">
        <f t="shared" si="13"/>
        <v>0</v>
      </c>
      <c r="T30" s="126">
        <f t="shared" si="13"/>
        <v>0</v>
      </c>
      <c r="U30" s="126">
        <f t="shared" si="13"/>
        <v>0</v>
      </c>
      <c r="V30" s="126">
        <f t="shared" si="13"/>
        <v>0</v>
      </c>
      <c r="W30" s="126">
        <f t="shared" si="13"/>
        <v>0</v>
      </c>
      <c r="X30" s="126">
        <f t="shared" si="13"/>
        <v>0</v>
      </c>
      <c r="Y30" s="126">
        <f t="shared" si="13"/>
        <v>0</v>
      </c>
      <c r="Z30" s="126">
        <f t="shared" si="13"/>
        <v>0</v>
      </c>
      <c r="AA30" s="126">
        <f t="shared" si="13"/>
        <v>0</v>
      </c>
      <c r="AB30" s="263">
        <f t="shared" si="7"/>
        <v>24.213104649999998</v>
      </c>
      <c r="AC30" s="274">
        <f t="shared" si="8"/>
        <v>24.213104649999998</v>
      </c>
    </row>
    <row r="31" spans="1:32" x14ac:dyDescent="0.25">
      <c r="A31" s="18" t="s">
        <v>165</v>
      </c>
      <c r="B31" s="6" t="s">
        <v>164</v>
      </c>
      <c r="C31" s="251">
        <v>0</v>
      </c>
      <c r="D31" s="126">
        <v>0</v>
      </c>
      <c r="E31" s="257">
        <f t="shared" ref="E31:E64" si="14">C31</f>
        <v>0</v>
      </c>
      <c r="F31" s="262">
        <f t="shared" si="9"/>
        <v>0</v>
      </c>
      <c r="G31" s="86">
        <v>0</v>
      </c>
      <c r="H31" s="86">
        <v>0</v>
      </c>
      <c r="I31" s="86">
        <v>0</v>
      </c>
      <c r="J31" s="86">
        <f>C31</f>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63">
        <f t="shared" si="7"/>
        <v>0</v>
      </c>
      <c r="AC31" s="274">
        <f t="shared" si="8"/>
        <v>0</v>
      </c>
    </row>
    <row r="32" spans="1:32" ht="31.5" x14ac:dyDescent="0.25">
      <c r="A32" s="18" t="s">
        <v>163</v>
      </c>
      <c r="B32" s="6" t="s">
        <v>162</v>
      </c>
      <c r="C32" s="251">
        <v>0</v>
      </c>
      <c r="D32" s="126">
        <v>0</v>
      </c>
      <c r="E32" s="257">
        <f t="shared" si="14"/>
        <v>0</v>
      </c>
      <c r="F32" s="262">
        <f t="shared" si="9"/>
        <v>0</v>
      </c>
      <c r="G32" s="86">
        <v>0</v>
      </c>
      <c r="H32" s="86">
        <v>0</v>
      </c>
      <c r="I32" s="86">
        <v>0</v>
      </c>
      <c r="J32" s="86">
        <f>C32</f>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63">
        <f t="shared" si="7"/>
        <v>0</v>
      </c>
      <c r="AC32" s="274">
        <f t="shared" si="8"/>
        <v>0</v>
      </c>
    </row>
    <row r="33" spans="1:29" x14ac:dyDescent="0.25">
      <c r="A33" s="18" t="s">
        <v>161</v>
      </c>
      <c r="B33" s="6" t="s">
        <v>160</v>
      </c>
      <c r="C33" s="251">
        <v>24.213104649999998</v>
      </c>
      <c r="D33" s="126">
        <v>0</v>
      </c>
      <c r="E33" s="257">
        <f t="shared" si="14"/>
        <v>24.213104649999998</v>
      </c>
      <c r="F33" s="262">
        <f t="shared" si="9"/>
        <v>24.213104649999998</v>
      </c>
      <c r="G33" s="86">
        <v>0</v>
      </c>
      <c r="H33" s="86">
        <v>24.213104649999998</v>
      </c>
      <c r="I33" s="86">
        <v>24.213104649999998</v>
      </c>
      <c r="J33" s="86">
        <v>24.416666670000001</v>
      </c>
      <c r="K33" s="86">
        <v>24.416666670000001</v>
      </c>
      <c r="L33" s="86">
        <v>0</v>
      </c>
      <c r="M33" s="86">
        <v>0</v>
      </c>
      <c r="N33" s="86">
        <v>0</v>
      </c>
      <c r="O33" s="86">
        <v>0</v>
      </c>
      <c r="P33" s="86">
        <v>0</v>
      </c>
      <c r="Q33" s="86">
        <v>0</v>
      </c>
      <c r="R33" s="86">
        <v>0</v>
      </c>
      <c r="S33" s="86">
        <v>0</v>
      </c>
      <c r="T33" s="86">
        <v>0</v>
      </c>
      <c r="U33" s="86">
        <v>0</v>
      </c>
      <c r="V33" s="86">
        <v>0</v>
      </c>
      <c r="W33" s="86">
        <v>0</v>
      </c>
      <c r="X33" s="86">
        <v>0</v>
      </c>
      <c r="Y33" s="86">
        <v>0</v>
      </c>
      <c r="Z33" s="86">
        <v>0</v>
      </c>
      <c r="AA33" s="86">
        <v>0</v>
      </c>
      <c r="AB33" s="263">
        <f t="shared" si="7"/>
        <v>24.213104649999998</v>
      </c>
      <c r="AC33" s="274">
        <f t="shared" si="8"/>
        <v>24.416666670000001</v>
      </c>
    </row>
    <row r="34" spans="1:29" x14ac:dyDescent="0.25">
      <c r="A34" s="18" t="s">
        <v>159</v>
      </c>
      <c r="B34" s="6" t="s">
        <v>158</v>
      </c>
      <c r="C34" s="251">
        <v>0</v>
      </c>
      <c r="D34" s="126">
        <v>0</v>
      </c>
      <c r="E34" s="257">
        <f t="shared" si="14"/>
        <v>0</v>
      </c>
      <c r="F34" s="262">
        <f t="shared" si="9"/>
        <v>0</v>
      </c>
      <c r="G34" s="86">
        <v>0</v>
      </c>
      <c r="H34" s="86">
        <v>0</v>
      </c>
      <c r="I34" s="86">
        <v>0</v>
      </c>
      <c r="J34" s="86">
        <f t="shared" ref="J34:J49" si="15">C34</f>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63">
        <f t="shared" si="7"/>
        <v>0</v>
      </c>
      <c r="AC34" s="274">
        <f t="shared" si="8"/>
        <v>0</v>
      </c>
    </row>
    <row r="35" spans="1:29" ht="31.5" x14ac:dyDescent="0.25">
      <c r="A35" s="18" t="s">
        <v>60</v>
      </c>
      <c r="B35" s="17" t="s">
        <v>157</v>
      </c>
      <c r="C35" s="251">
        <v>0</v>
      </c>
      <c r="D35" s="126">
        <v>0</v>
      </c>
      <c r="E35" s="257">
        <f t="shared" si="14"/>
        <v>0</v>
      </c>
      <c r="F35" s="262">
        <f t="shared" si="9"/>
        <v>0</v>
      </c>
      <c r="G35" s="126">
        <v>0</v>
      </c>
      <c r="H35" s="126">
        <v>0</v>
      </c>
      <c r="I35" s="126">
        <v>0</v>
      </c>
      <c r="J35" s="126">
        <f t="shared" si="15"/>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63">
        <f t="shared" si="7"/>
        <v>0</v>
      </c>
      <c r="AC35" s="274">
        <f t="shared" si="8"/>
        <v>0</v>
      </c>
    </row>
    <row r="36" spans="1:29" ht="31.5" x14ac:dyDescent="0.25">
      <c r="A36" s="15" t="s">
        <v>156</v>
      </c>
      <c r="B36" s="14" t="s">
        <v>155</v>
      </c>
      <c r="C36" s="251">
        <v>0</v>
      </c>
      <c r="D36" s="126">
        <v>0</v>
      </c>
      <c r="E36" s="257">
        <f t="shared" si="14"/>
        <v>0</v>
      </c>
      <c r="F36" s="262">
        <f t="shared" si="9"/>
        <v>0</v>
      </c>
      <c r="G36" s="86">
        <v>0</v>
      </c>
      <c r="H36" s="86">
        <v>0</v>
      </c>
      <c r="I36" s="86">
        <v>0</v>
      </c>
      <c r="J36" s="86">
        <f t="shared" si="15"/>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63">
        <f t="shared" si="7"/>
        <v>0</v>
      </c>
      <c r="AC36" s="274">
        <f t="shared" si="8"/>
        <v>0</v>
      </c>
    </row>
    <row r="37" spans="1:29" x14ac:dyDescent="0.25">
      <c r="A37" s="15" t="s">
        <v>154</v>
      </c>
      <c r="B37" s="14" t="s">
        <v>144</v>
      </c>
      <c r="C37" s="251">
        <v>0</v>
      </c>
      <c r="D37" s="126">
        <v>0</v>
      </c>
      <c r="E37" s="257">
        <f t="shared" si="14"/>
        <v>0</v>
      </c>
      <c r="F37" s="262">
        <f t="shared" si="9"/>
        <v>0</v>
      </c>
      <c r="G37" s="86">
        <v>0</v>
      </c>
      <c r="H37" s="86">
        <v>0</v>
      </c>
      <c r="I37" s="86">
        <v>0</v>
      </c>
      <c r="J37" s="86">
        <f t="shared" si="15"/>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63">
        <f t="shared" si="7"/>
        <v>0</v>
      </c>
      <c r="AC37" s="274">
        <f t="shared" si="8"/>
        <v>0</v>
      </c>
    </row>
    <row r="38" spans="1:29" x14ac:dyDescent="0.25">
      <c r="A38" s="15" t="s">
        <v>153</v>
      </c>
      <c r="B38" s="14" t="s">
        <v>142</v>
      </c>
      <c r="C38" s="251">
        <v>0</v>
      </c>
      <c r="D38" s="126">
        <v>0</v>
      </c>
      <c r="E38" s="257">
        <f t="shared" si="14"/>
        <v>0</v>
      </c>
      <c r="F38" s="262">
        <f t="shared" si="9"/>
        <v>0</v>
      </c>
      <c r="G38" s="86">
        <v>0</v>
      </c>
      <c r="H38" s="86">
        <v>0</v>
      </c>
      <c r="I38" s="86">
        <v>0</v>
      </c>
      <c r="J38" s="86">
        <f t="shared" si="15"/>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63">
        <f t="shared" si="7"/>
        <v>0</v>
      </c>
      <c r="AC38" s="274">
        <f t="shared" si="8"/>
        <v>0</v>
      </c>
    </row>
    <row r="39" spans="1:29" ht="31.5" x14ac:dyDescent="0.25">
      <c r="A39" s="15" t="s">
        <v>152</v>
      </c>
      <c r="B39" s="6" t="s">
        <v>140</v>
      </c>
      <c r="C39" s="251">
        <v>0</v>
      </c>
      <c r="D39" s="126">
        <v>0</v>
      </c>
      <c r="E39" s="257">
        <f t="shared" si="14"/>
        <v>0</v>
      </c>
      <c r="F39" s="262">
        <f t="shared" si="9"/>
        <v>0</v>
      </c>
      <c r="G39" s="86">
        <v>0</v>
      </c>
      <c r="H39" s="86">
        <v>0</v>
      </c>
      <c r="I39" s="86">
        <v>0</v>
      </c>
      <c r="J39" s="86">
        <f t="shared" si="15"/>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63">
        <f t="shared" si="7"/>
        <v>0</v>
      </c>
      <c r="AC39" s="274">
        <f t="shared" si="8"/>
        <v>0</v>
      </c>
    </row>
    <row r="40" spans="1:29" ht="31.5" x14ac:dyDescent="0.25">
      <c r="A40" s="15" t="s">
        <v>151</v>
      </c>
      <c r="B40" s="6" t="s">
        <v>138</v>
      </c>
      <c r="C40" s="251">
        <v>0</v>
      </c>
      <c r="D40" s="126">
        <v>0</v>
      </c>
      <c r="E40" s="257">
        <f t="shared" si="14"/>
        <v>0</v>
      </c>
      <c r="F40" s="262">
        <f t="shared" si="9"/>
        <v>0</v>
      </c>
      <c r="G40" s="86">
        <v>0</v>
      </c>
      <c r="H40" s="86">
        <v>0</v>
      </c>
      <c r="I40" s="86">
        <v>0</v>
      </c>
      <c r="J40" s="86">
        <f t="shared" si="15"/>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63">
        <f t="shared" si="7"/>
        <v>0</v>
      </c>
      <c r="AC40" s="274">
        <f t="shared" si="8"/>
        <v>0</v>
      </c>
    </row>
    <row r="41" spans="1:29" x14ac:dyDescent="0.25">
      <c r="A41" s="15" t="s">
        <v>150</v>
      </c>
      <c r="B41" s="6" t="s">
        <v>136</v>
      </c>
      <c r="C41" s="251">
        <v>0</v>
      </c>
      <c r="D41" s="126">
        <v>0</v>
      </c>
      <c r="E41" s="257">
        <f t="shared" si="14"/>
        <v>0</v>
      </c>
      <c r="F41" s="262">
        <f t="shared" si="9"/>
        <v>0</v>
      </c>
      <c r="G41" s="86">
        <v>0</v>
      </c>
      <c r="H41" s="86">
        <v>0</v>
      </c>
      <c r="I41" s="86">
        <v>0</v>
      </c>
      <c r="J41" s="86">
        <f t="shared" si="15"/>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63">
        <f t="shared" si="7"/>
        <v>0</v>
      </c>
      <c r="AC41" s="274">
        <f t="shared" si="8"/>
        <v>0</v>
      </c>
    </row>
    <row r="42" spans="1:29" ht="18.75" x14ac:dyDescent="0.25">
      <c r="A42" s="15" t="s">
        <v>149</v>
      </c>
      <c r="B42" s="14" t="s">
        <v>558</v>
      </c>
      <c r="C42" s="251">
        <v>0</v>
      </c>
      <c r="D42" s="126">
        <v>0</v>
      </c>
      <c r="E42" s="257">
        <f t="shared" si="14"/>
        <v>0</v>
      </c>
      <c r="F42" s="262">
        <f t="shared" si="9"/>
        <v>0</v>
      </c>
      <c r="G42" s="86">
        <v>0</v>
      </c>
      <c r="H42" s="86">
        <v>0</v>
      </c>
      <c r="I42" s="86">
        <v>0</v>
      </c>
      <c r="J42" s="86">
        <f t="shared" si="15"/>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63">
        <f t="shared" si="7"/>
        <v>0</v>
      </c>
      <c r="AC42" s="274">
        <f t="shared" si="8"/>
        <v>0</v>
      </c>
    </row>
    <row r="43" spans="1:29" x14ac:dyDescent="0.25">
      <c r="A43" s="18" t="s">
        <v>59</v>
      </c>
      <c r="B43" s="17" t="s">
        <v>148</v>
      </c>
      <c r="C43" s="251">
        <v>0</v>
      </c>
      <c r="D43" s="126">
        <v>0</v>
      </c>
      <c r="E43" s="257">
        <f t="shared" si="14"/>
        <v>0</v>
      </c>
      <c r="F43" s="262">
        <f t="shared" si="9"/>
        <v>0</v>
      </c>
      <c r="G43" s="126">
        <v>0</v>
      </c>
      <c r="H43" s="126">
        <v>0</v>
      </c>
      <c r="I43" s="126">
        <v>0</v>
      </c>
      <c r="J43" s="126">
        <f t="shared" si="15"/>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63">
        <f t="shared" si="7"/>
        <v>0</v>
      </c>
      <c r="AC43" s="274">
        <f t="shared" si="8"/>
        <v>0</v>
      </c>
    </row>
    <row r="44" spans="1:29" x14ac:dyDescent="0.25">
      <c r="A44" s="15" t="s">
        <v>147</v>
      </c>
      <c r="B44" s="6" t="s">
        <v>146</v>
      </c>
      <c r="C44" s="251">
        <v>0</v>
      </c>
      <c r="D44" s="126">
        <v>0</v>
      </c>
      <c r="E44" s="257">
        <f t="shared" si="14"/>
        <v>0</v>
      </c>
      <c r="F44" s="262">
        <f t="shared" si="9"/>
        <v>0</v>
      </c>
      <c r="G44" s="86">
        <v>0</v>
      </c>
      <c r="H44" s="86">
        <v>0</v>
      </c>
      <c r="I44" s="86">
        <v>0</v>
      </c>
      <c r="J44" s="86">
        <f t="shared" si="15"/>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63">
        <f t="shared" si="7"/>
        <v>0</v>
      </c>
      <c r="AC44" s="274">
        <f t="shared" si="8"/>
        <v>0</v>
      </c>
    </row>
    <row r="45" spans="1:29" x14ac:dyDescent="0.25">
      <c r="A45" s="15" t="s">
        <v>145</v>
      </c>
      <c r="B45" s="6" t="s">
        <v>144</v>
      </c>
      <c r="C45" s="251">
        <v>0</v>
      </c>
      <c r="D45" s="126">
        <v>0</v>
      </c>
      <c r="E45" s="257">
        <f t="shared" si="14"/>
        <v>0</v>
      </c>
      <c r="F45" s="262">
        <f t="shared" si="9"/>
        <v>0</v>
      </c>
      <c r="G45" s="86">
        <v>0</v>
      </c>
      <c r="H45" s="86">
        <v>0</v>
      </c>
      <c r="I45" s="86">
        <v>0</v>
      </c>
      <c r="J45" s="86">
        <f t="shared" si="15"/>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63">
        <f t="shared" si="7"/>
        <v>0</v>
      </c>
      <c r="AC45" s="274">
        <f t="shared" si="8"/>
        <v>0</v>
      </c>
    </row>
    <row r="46" spans="1:29" x14ac:dyDescent="0.25">
      <c r="A46" s="15" t="s">
        <v>143</v>
      </c>
      <c r="B46" s="6" t="s">
        <v>142</v>
      </c>
      <c r="C46" s="251">
        <v>0</v>
      </c>
      <c r="D46" s="126">
        <v>0</v>
      </c>
      <c r="E46" s="257">
        <f t="shared" si="14"/>
        <v>0</v>
      </c>
      <c r="F46" s="262">
        <f t="shared" si="9"/>
        <v>0</v>
      </c>
      <c r="G46" s="86">
        <v>0</v>
      </c>
      <c r="H46" s="86">
        <v>0</v>
      </c>
      <c r="I46" s="86">
        <v>0</v>
      </c>
      <c r="J46" s="86">
        <f t="shared" si="15"/>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63">
        <f t="shared" si="7"/>
        <v>0</v>
      </c>
      <c r="AC46" s="274">
        <f t="shared" si="8"/>
        <v>0</v>
      </c>
    </row>
    <row r="47" spans="1:29" ht="31.5" x14ac:dyDescent="0.25">
      <c r="A47" s="15" t="s">
        <v>141</v>
      </c>
      <c r="B47" s="6" t="s">
        <v>140</v>
      </c>
      <c r="C47" s="251">
        <v>0</v>
      </c>
      <c r="D47" s="126">
        <v>0</v>
      </c>
      <c r="E47" s="257">
        <f t="shared" si="14"/>
        <v>0</v>
      </c>
      <c r="F47" s="262">
        <f t="shared" si="9"/>
        <v>0</v>
      </c>
      <c r="G47" s="86">
        <v>0</v>
      </c>
      <c r="H47" s="86">
        <v>0</v>
      </c>
      <c r="I47" s="86">
        <v>0</v>
      </c>
      <c r="J47" s="86">
        <f t="shared" si="15"/>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63">
        <f t="shared" si="7"/>
        <v>0</v>
      </c>
      <c r="AC47" s="274">
        <f t="shared" si="8"/>
        <v>0</v>
      </c>
    </row>
    <row r="48" spans="1:29" ht="31.5" x14ac:dyDescent="0.25">
      <c r="A48" s="15" t="s">
        <v>139</v>
      </c>
      <c r="B48" s="6" t="s">
        <v>138</v>
      </c>
      <c r="C48" s="251">
        <v>0</v>
      </c>
      <c r="D48" s="126">
        <v>0</v>
      </c>
      <c r="E48" s="257">
        <f t="shared" si="14"/>
        <v>0</v>
      </c>
      <c r="F48" s="262">
        <f t="shared" si="9"/>
        <v>0</v>
      </c>
      <c r="G48" s="86">
        <v>0</v>
      </c>
      <c r="H48" s="86">
        <v>0</v>
      </c>
      <c r="I48" s="86">
        <v>0</v>
      </c>
      <c r="J48" s="86">
        <f t="shared" si="15"/>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63">
        <f t="shared" si="7"/>
        <v>0</v>
      </c>
      <c r="AC48" s="274">
        <f t="shared" si="8"/>
        <v>0</v>
      </c>
    </row>
    <row r="49" spans="1:29" x14ac:dyDescent="0.25">
      <c r="A49" s="15" t="s">
        <v>137</v>
      </c>
      <c r="B49" s="6" t="s">
        <v>136</v>
      </c>
      <c r="C49" s="251">
        <v>0</v>
      </c>
      <c r="D49" s="126">
        <v>0</v>
      </c>
      <c r="E49" s="257">
        <f t="shared" si="14"/>
        <v>0</v>
      </c>
      <c r="F49" s="262">
        <f t="shared" si="9"/>
        <v>0</v>
      </c>
      <c r="G49" s="86">
        <v>0</v>
      </c>
      <c r="H49" s="86">
        <v>0</v>
      </c>
      <c r="I49" s="86">
        <v>0</v>
      </c>
      <c r="J49" s="86">
        <f t="shared" si="15"/>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63">
        <f t="shared" si="7"/>
        <v>0</v>
      </c>
      <c r="AC49" s="274">
        <f t="shared" si="8"/>
        <v>0</v>
      </c>
    </row>
    <row r="50" spans="1:29" ht="18.75" x14ac:dyDescent="0.25">
      <c r="A50" s="15" t="s">
        <v>135</v>
      </c>
      <c r="B50" s="14" t="s">
        <v>558</v>
      </c>
      <c r="C50" s="251">
        <v>19</v>
      </c>
      <c r="D50" s="126">
        <v>0</v>
      </c>
      <c r="E50" s="257">
        <f t="shared" si="14"/>
        <v>19</v>
      </c>
      <c r="F50" s="262">
        <f t="shared" si="9"/>
        <v>19</v>
      </c>
      <c r="G50" s="86">
        <v>0</v>
      </c>
      <c r="H50" s="86">
        <v>19</v>
      </c>
      <c r="I50" s="86">
        <v>19</v>
      </c>
      <c r="J50" s="86">
        <v>19</v>
      </c>
      <c r="K50" s="86">
        <v>19</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263">
        <f t="shared" si="7"/>
        <v>19</v>
      </c>
      <c r="AC50" s="274">
        <f t="shared" si="8"/>
        <v>19</v>
      </c>
    </row>
    <row r="51" spans="1:29" ht="35.25" customHeight="1" x14ac:dyDescent="0.25">
      <c r="A51" s="18" t="s">
        <v>57</v>
      </c>
      <c r="B51" s="17" t="s">
        <v>134</v>
      </c>
      <c r="C51" s="251">
        <v>0</v>
      </c>
      <c r="D51" s="126">
        <v>0</v>
      </c>
      <c r="E51" s="257">
        <f t="shared" si="14"/>
        <v>0</v>
      </c>
      <c r="F51" s="262">
        <f t="shared" si="9"/>
        <v>0</v>
      </c>
      <c r="G51" s="126">
        <v>0</v>
      </c>
      <c r="H51" s="126">
        <v>0</v>
      </c>
      <c r="I51" s="126">
        <v>0</v>
      </c>
      <c r="J51" s="126">
        <f>C51</f>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63">
        <f t="shared" si="7"/>
        <v>0</v>
      </c>
      <c r="AC51" s="274">
        <f t="shared" si="8"/>
        <v>0</v>
      </c>
    </row>
    <row r="52" spans="1:29" x14ac:dyDescent="0.25">
      <c r="A52" s="15" t="s">
        <v>133</v>
      </c>
      <c r="B52" s="6" t="s">
        <v>132</v>
      </c>
      <c r="C52" s="251">
        <f>C30</f>
        <v>24.213104649999998</v>
      </c>
      <c r="D52" s="126">
        <v>0</v>
      </c>
      <c r="E52" s="257">
        <f t="shared" si="14"/>
        <v>24.213104649999998</v>
      </c>
      <c r="F52" s="262">
        <f t="shared" si="9"/>
        <v>24.213104649999998</v>
      </c>
      <c r="G52" s="86">
        <v>0</v>
      </c>
      <c r="H52" s="86">
        <f>H30</f>
        <v>24.213104649999998</v>
      </c>
      <c r="I52" s="86">
        <f>I30</f>
        <v>24.213104649999998</v>
      </c>
      <c r="J52" s="86">
        <v>24.416666670000001</v>
      </c>
      <c r="K52" s="86">
        <v>24.416666670000001</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263">
        <f t="shared" si="7"/>
        <v>24.213104649999998</v>
      </c>
      <c r="AC52" s="274">
        <f t="shared" si="8"/>
        <v>24.416666670000001</v>
      </c>
    </row>
    <row r="53" spans="1:29" x14ac:dyDescent="0.25">
      <c r="A53" s="15" t="s">
        <v>131</v>
      </c>
      <c r="B53" s="6" t="s">
        <v>125</v>
      </c>
      <c r="C53" s="251">
        <v>0</v>
      </c>
      <c r="D53" s="126">
        <v>0</v>
      </c>
      <c r="E53" s="257">
        <f t="shared" si="14"/>
        <v>0</v>
      </c>
      <c r="F53" s="262">
        <f t="shared" si="9"/>
        <v>0</v>
      </c>
      <c r="G53" s="86">
        <v>0</v>
      </c>
      <c r="H53" s="86">
        <v>0</v>
      </c>
      <c r="I53" s="86">
        <v>0</v>
      </c>
      <c r="J53" s="86">
        <f>C53</f>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63">
        <f t="shared" si="7"/>
        <v>0</v>
      </c>
      <c r="AC53" s="274">
        <f t="shared" si="8"/>
        <v>0</v>
      </c>
    </row>
    <row r="54" spans="1:29" x14ac:dyDescent="0.25">
      <c r="A54" s="15" t="s">
        <v>130</v>
      </c>
      <c r="B54" s="14" t="s">
        <v>124</v>
      </c>
      <c r="C54" s="251">
        <v>0</v>
      </c>
      <c r="D54" s="126">
        <v>0</v>
      </c>
      <c r="E54" s="257">
        <f t="shared" si="14"/>
        <v>0</v>
      </c>
      <c r="F54" s="262">
        <f t="shared" si="9"/>
        <v>0</v>
      </c>
      <c r="G54" s="86">
        <v>0</v>
      </c>
      <c r="H54" s="86">
        <v>0</v>
      </c>
      <c r="I54" s="86">
        <v>0</v>
      </c>
      <c r="J54" s="86">
        <f>C54</f>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63">
        <f t="shared" si="7"/>
        <v>0</v>
      </c>
      <c r="AC54" s="274">
        <f t="shared" si="8"/>
        <v>0</v>
      </c>
    </row>
    <row r="55" spans="1:29" x14ac:dyDescent="0.25">
      <c r="A55" s="15" t="s">
        <v>129</v>
      </c>
      <c r="B55" s="14" t="s">
        <v>123</v>
      </c>
      <c r="C55" s="251">
        <v>0</v>
      </c>
      <c r="D55" s="126">
        <v>0</v>
      </c>
      <c r="E55" s="257">
        <f t="shared" si="14"/>
        <v>0</v>
      </c>
      <c r="F55" s="262">
        <f t="shared" si="9"/>
        <v>0</v>
      </c>
      <c r="G55" s="86">
        <v>0</v>
      </c>
      <c r="H55" s="86">
        <v>0</v>
      </c>
      <c r="I55" s="86">
        <v>0</v>
      </c>
      <c r="J55" s="86">
        <f>C55</f>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63">
        <f t="shared" si="7"/>
        <v>0</v>
      </c>
      <c r="AC55" s="274">
        <f t="shared" si="8"/>
        <v>0</v>
      </c>
    </row>
    <row r="56" spans="1:29" x14ac:dyDescent="0.25">
      <c r="A56" s="15" t="s">
        <v>128</v>
      </c>
      <c r="B56" s="14" t="s">
        <v>122</v>
      </c>
      <c r="C56" s="251">
        <v>0</v>
      </c>
      <c r="D56" s="126">
        <v>0</v>
      </c>
      <c r="E56" s="257">
        <f t="shared" si="14"/>
        <v>0</v>
      </c>
      <c r="F56" s="262">
        <f t="shared" si="9"/>
        <v>0</v>
      </c>
      <c r="G56" s="86">
        <v>0</v>
      </c>
      <c r="H56" s="86">
        <v>0</v>
      </c>
      <c r="I56" s="86">
        <v>0</v>
      </c>
      <c r="J56" s="86">
        <f>C56</f>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63">
        <f t="shared" si="7"/>
        <v>0</v>
      </c>
      <c r="AC56" s="274">
        <f t="shared" si="8"/>
        <v>0</v>
      </c>
    </row>
    <row r="57" spans="1:29" ht="18.75" x14ac:dyDescent="0.25">
      <c r="A57" s="15" t="s">
        <v>127</v>
      </c>
      <c r="B57" s="14" t="s">
        <v>558</v>
      </c>
      <c r="C57" s="251">
        <f>C50</f>
        <v>19</v>
      </c>
      <c r="D57" s="126">
        <v>0</v>
      </c>
      <c r="E57" s="257">
        <f t="shared" si="14"/>
        <v>19</v>
      </c>
      <c r="F57" s="262">
        <f t="shared" si="9"/>
        <v>19</v>
      </c>
      <c r="G57" s="86">
        <v>0</v>
      </c>
      <c r="H57" s="86">
        <v>19</v>
      </c>
      <c r="I57" s="86">
        <v>19</v>
      </c>
      <c r="J57" s="86">
        <v>19</v>
      </c>
      <c r="K57" s="86">
        <v>19</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263">
        <f t="shared" si="7"/>
        <v>19</v>
      </c>
      <c r="AC57" s="274">
        <f t="shared" si="8"/>
        <v>19</v>
      </c>
    </row>
    <row r="58" spans="1:29" ht="36.75" customHeight="1" x14ac:dyDescent="0.25">
      <c r="A58" s="18" t="s">
        <v>56</v>
      </c>
      <c r="B58" s="27" t="s">
        <v>224</v>
      </c>
      <c r="C58" s="251">
        <v>0</v>
      </c>
      <c r="D58" s="126">
        <v>0</v>
      </c>
      <c r="E58" s="257">
        <f t="shared" si="14"/>
        <v>0</v>
      </c>
      <c r="F58" s="262">
        <f t="shared" si="9"/>
        <v>0</v>
      </c>
      <c r="G58" s="126">
        <v>0</v>
      </c>
      <c r="H58" s="126">
        <v>0</v>
      </c>
      <c r="I58" s="126">
        <v>0</v>
      </c>
      <c r="J58" s="126">
        <f t="shared" ref="J58:J64" si="16">C58</f>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63">
        <f t="shared" si="7"/>
        <v>0</v>
      </c>
      <c r="AC58" s="274">
        <f t="shared" si="8"/>
        <v>0</v>
      </c>
    </row>
    <row r="59" spans="1:29" x14ac:dyDescent="0.25">
      <c r="A59" s="18" t="s">
        <v>54</v>
      </c>
      <c r="B59" s="17" t="s">
        <v>126</v>
      </c>
      <c r="C59" s="251">
        <v>0</v>
      </c>
      <c r="D59" s="126">
        <v>0</v>
      </c>
      <c r="E59" s="257">
        <f t="shared" si="14"/>
        <v>0</v>
      </c>
      <c r="F59" s="262">
        <f t="shared" si="9"/>
        <v>0</v>
      </c>
      <c r="G59" s="126">
        <v>0</v>
      </c>
      <c r="H59" s="126">
        <v>0</v>
      </c>
      <c r="I59" s="126">
        <v>0</v>
      </c>
      <c r="J59" s="126">
        <f t="shared" si="16"/>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63">
        <f t="shared" si="7"/>
        <v>0</v>
      </c>
      <c r="AC59" s="274">
        <f t="shared" si="8"/>
        <v>0</v>
      </c>
    </row>
    <row r="60" spans="1:29" x14ac:dyDescent="0.25">
      <c r="A60" s="15" t="s">
        <v>218</v>
      </c>
      <c r="B60" s="16" t="s">
        <v>146</v>
      </c>
      <c r="C60" s="251">
        <v>0</v>
      </c>
      <c r="D60" s="126">
        <v>0</v>
      </c>
      <c r="E60" s="257">
        <f t="shared" si="14"/>
        <v>0</v>
      </c>
      <c r="F60" s="262">
        <f t="shared" si="9"/>
        <v>0</v>
      </c>
      <c r="G60" s="86">
        <v>0</v>
      </c>
      <c r="H60" s="86">
        <v>0</v>
      </c>
      <c r="I60" s="86">
        <v>0</v>
      </c>
      <c r="J60" s="86">
        <f t="shared" si="1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63">
        <f t="shared" si="7"/>
        <v>0</v>
      </c>
      <c r="AC60" s="274">
        <f t="shared" si="8"/>
        <v>0</v>
      </c>
    </row>
    <row r="61" spans="1:29" x14ac:dyDescent="0.25">
      <c r="A61" s="15" t="s">
        <v>219</v>
      </c>
      <c r="B61" s="16" t="s">
        <v>144</v>
      </c>
      <c r="C61" s="251">
        <v>0</v>
      </c>
      <c r="D61" s="126">
        <v>0</v>
      </c>
      <c r="E61" s="257">
        <f t="shared" si="14"/>
        <v>0</v>
      </c>
      <c r="F61" s="262">
        <f t="shared" si="9"/>
        <v>0</v>
      </c>
      <c r="G61" s="86">
        <v>0</v>
      </c>
      <c r="H61" s="86">
        <v>0</v>
      </c>
      <c r="I61" s="86">
        <v>0</v>
      </c>
      <c r="J61" s="86">
        <f t="shared" si="1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63">
        <f t="shared" si="7"/>
        <v>0</v>
      </c>
      <c r="AC61" s="274">
        <f t="shared" si="8"/>
        <v>0</v>
      </c>
    </row>
    <row r="62" spans="1:29" x14ac:dyDescent="0.25">
      <c r="A62" s="15" t="s">
        <v>220</v>
      </c>
      <c r="B62" s="16" t="s">
        <v>142</v>
      </c>
      <c r="C62" s="251">
        <v>0</v>
      </c>
      <c r="D62" s="126">
        <v>0</v>
      </c>
      <c r="E62" s="257">
        <f t="shared" si="14"/>
        <v>0</v>
      </c>
      <c r="F62" s="262">
        <f t="shared" si="9"/>
        <v>0</v>
      </c>
      <c r="G62" s="86">
        <v>0</v>
      </c>
      <c r="H62" s="86">
        <v>0</v>
      </c>
      <c r="I62" s="86">
        <v>0</v>
      </c>
      <c r="J62" s="86">
        <f t="shared" si="1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63">
        <f t="shared" si="7"/>
        <v>0</v>
      </c>
      <c r="AC62" s="274">
        <f t="shared" si="8"/>
        <v>0</v>
      </c>
    </row>
    <row r="63" spans="1:29" x14ac:dyDescent="0.25">
      <c r="A63" s="15" t="s">
        <v>221</v>
      </c>
      <c r="B63" s="16" t="s">
        <v>223</v>
      </c>
      <c r="C63" s="251">
        <v>0</v>
      </c>
      <c r="D63" s="126">
        <v>0</v>
      </c>
      <c r="E63" s="257">
        <f t="shared" si="14"/>
        <v>0</v>
      </c>
      <c r="F63" s="262">
        <f t="shared" si="9"/>
        <v>0</v>
      </c>
      <c r="G63" s="86">
        <v>0</v>
      </c>
      <c r="H63" s="86">
        <v>0</v>
      </c>
      <c r="I63" s="86">
        <v>0</v>
      </c>
      <c r="J63" s="86">
        <f t="shared" si="1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63">
        <f t="shared" si="7"/>
        <v>0</v>
      </c>
      <c r="AC63" s="274">
        <f t="shared" si="8"/>
        <v>0</v>
      </c>
    </row>
    <row r="64" spans="1:29" ht="18.75" x14ac:dyDescent="0.25">
      <c r="A64" s="15" t="s">
        <v>222</v>
      </c>
      <c r="B64" s="14" t="s">
        <v>559</v>
      </c>
      <c r="C64" s="251">
        <v>0</v>
      </c>
      <c r="D64" s="126">
        <v>0</v>
      </c>
      <c r="E64" s="257">
        <f t="shared" si="14"/>
        <v>0</v>
      </c>
      <c r="F64" s="262">
        <f t="shared" si="9"/>
        <v>0</v>
      </c>
      <c r="G64" s="86">
        <v>0</v>
      </c>
      <c r="H64" s="86">
        <v>0</v>
      </c>
      <c r="I64" s="86">
        <v>0</v>
      </c>
      <c r="J64" s="86">
        <f t="shared" si="1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63">
        <f t="shared" si="7"/>
        <v>0</v>
      </c>
      <c r="AC64" s="274">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60"/>
      <c r="C66" s="360"/>
      <c r="D66" s="360"/>
      <c r="E66" s="360"/>
      <c r="F66" s="360"/>
      <c r="G66" s="360"/>
      <c r="H66" s="360"/>
      <c r="I66" s="360"/>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61"/>
      <c r="C68" s="361"/>
      <c r="D68" s="361"/>
      <c r="E68" s="361"/>
      <c r="F68" s="361"/>
      <c r="G68" s="361"/>
      <c r="H68" s="361"/>
      <c r="I68" s="361"/>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60"/>
      <c r="C70" s="360"/>
      <c r="D70" s="360"/>
      <c r="E70" s="360"/>
      <c r="F70" s="360"/>
      <c r="G70" s="360"/>
      <c r="H70" s="360"/>
      <c r="I70" s="360"/>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60"/>
      <c r="C72" s="360"/>
      <c r="D72" s="360"/>
      <c r="E72" s="360"/>
      <c r="F72" s="360"/>
      <c r="G72" s="360"/>
      <c r="H72" s="360"/>
      <c r="I72" s="360"/>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61"/>
      <c r="C73" s="361"/>
      <c r="D73" s="361"/>
      <c r="E73" s="361"/>
      <c r="F73" s="361"/>
      <c r="G73" s="361"/>
      <c r="H73" s="361"/>
      <c r="I73" s="361"/>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60"/>
      <c r="C74" s="360"/>
      <c r="D74" s="360"/>
      <c r="E74" s="360"/>
      <c r="F74" s="360"/>
      <c r="G74" s="360"/>
      <c r="H74" s="360"/>
      <c r="I74" s="360"/>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62"/>
      <c r="C75" s="362"/>
      <c r="D75" s="362"/>
      <c r="E75" s="362"/>
      <c r="F75" s="362"/>
      <c r="G75" s="362"/>
      <c r="H75" s="362"/>
      <c r="I75" s="362"/>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59"/>
      <c r="C77" s="359"/>
      <c r="D77" s="359"/>
      <c r="E77" s="359"/>
      <c r="F77" s="359"/>
      <c r="G77" s="359"/>
      <c r="H77" s="359"/>
      <c r="I77" s="359"/>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P24:AA64 G24:K64">
    <cfRule type="cellIs" dxfId="8" priority="14" operator="notEqual">
      <formula>0</formula>
    </cfRule>
  </conditionalFormatting>
  <conditionalFormatting sqref="C24:C64">
    <cfRule type="cellIs" dxfId="7" priority="10" operator="notEqual">
      <formula>0</formula>
    </cfRule>
  </conditionalFormatting>
  <conditionalFormatting sqref="E24:E64">
    <cfRule type="cellIs" dxfId="6" priority="9" operator="notEqual">
      <formula>0</formula>
    </cfRule>
  </conditionalFormatting>
  <conditionalFormatting sqref="L24:O64">
    <cfRule type="cellIs" dxfId="5" priority="8" operator="notEqual">
      <formula>0</formula>
    </cfRule>
  </conditionalFormatting>
  <conditionalFormatting sqref="F30">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X4" zoomScale="85" zoomScaleSheetLayoutView="85" workbookViewId="0">
      <selection activeCell="AE30" sqref="AE30"/>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84"/>
    </row>
    <row r="7" spans="1:48" ht="18.75" x14ac:dyDescent="0.25">
      <c r="A7" s="282" t="s">
        <v>7</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5" t="str">
        <f>'1. паспорт местоположение'!A9:C9</f>
        <v>Акционерное общество "Россети Янтарь" ДЗО  ПАО "Россети"</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6</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5" t="str">
        <f>'1. паспорт местоположение'!A12:C12</f>
        <v>N_92-9-25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5</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5" t="str">
        <f>'1. паспорт местоположение'!A15</f>
        <v>Покупка в 2025 г. девятнадцати легковых автомобилей для перевозки административно-технического, ремонтного и оперативного персонала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4</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366" t="s">
        <v>467</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50</v>
      </c>
      <c r="B22" s="370" t="s">
        <v>22</v>
      </c>
      <c r="C22" s="367" t="s">
        <v>49</v>
      </c>
      <c r="D22" s="367" t="s">
        <v>48</v>
      </c>
      <c r="E22" s="373" t="s">
        <v>477</v>
      </c>
      <c r="F22" s="374"/>
      <c r="G22" s="374"/>
      <c r="H22" s="374"/>
      <c r="I22" s="374"/>
      <c r="J22" s="374"/>
      <c r="K22" s="374"/>
      <c r="L22" s="375"/>
      <c r="M22" s="367" t="s">
        <v>47</v>
      </c>
      <c r="N22" s="367" t="s">
        <v>46</v>
      </c>
      <c r="O22" s="367" t="s">
        <v>45</v>
      </c>
      <c r="P22" s="376" t="s">
        <v>245</v>
      </c>
      <c r="Q22" s="376" t="s">
        <v>44</v>
      </c>
      <c r="R22" s="376" t="s">
        <v>43</v>
      </c>
      <c r="S22" s="376" t="s">
        <v>42</v>
      </c>
      <c r="T22" s="376"/>
      <c r="U22" s="377" t="s">
        <v>41</v>
      </c>
      <c r="V22" s="377" t="s">
        <v>40</v>
      </c>
      <c r="W22" s="376" t="s">
        <v>39</v>
      </c>
      <c r="X22" s="376" t="s">
        <v>38</v>
      </c>
      <c r="Y22" s="376" t="s">
        <v>37</v>
      </c>
      <c r="Z22" s="390" t="s">
        <v>36</v>
      </c>
      <c r="AA22" s="376" t="s">
        <v>35</v>
      </c>
      <c r="AB22" s="376" t="s">
        <v>34</v>
      </c>
      <c r="AC22" s="376" t="s">
        <v>33</v>
      </c>
      <c r="AD22" s="376" t="s">
        <v>32</v>
      </c>
      <c r="AE22" s="376" t="s">
        <v>31</v>
      </c>
      <c r="AF22" s="376" t="s">
        <v>30</v>
      </c>
      <c r="AG22" s="376"/>
      <c r="AH22" s="376"/>
      <c r="AI22" s="376"/>
      <c r="AJ22" s="376"/>
      <c r="AK22" s="376"/>
      <c r="AL22" s="376" t="s">
        <v>29</v>
      </c>
      <c r="AM22" s="376"/>
      <c r="AN22" s="376"/>
      <c r="AO22" s="376"/>
      <c r="AP22" s="376" t="s">
        <v>28</v>
      </c>
      <c r="AQ22" s="376"/>
      <c r="AR22" s="376" t="s">
        <v>27</v>
      </c>
      <c r="AS22" s="376" t="s">
        <v>26</v>
      </c>
      <c r="AT22" s="376" t="s">
        <v>25</v>
      </c>
      <c r="AU22" s="376" t="s">
        <v>24</v>
      </c>
      <c r="AV22" s="380" t="s">
        <v>23</v>
      </c>
    </row>
    <row r="23" spans="1:48" ht="64.5" customHeight="1" x14ac:dyDescent="0.25">
      <c r="A23" s="368"/>
      <c r="B23" s="371"/>
      <c r="C23" s="368"/>
      <c r="D23" s="368"/>
      <c r="E23" s="382" t="s">
        <v>21</v>
      </c>
      <c r="F23" s="384" t="s">
        <v>125</v>
      </c>
      <c r="G23" s="384" t="s">
        <v>124</v>
      </c>
      <c r="H23" s="384" t="s">
        <v>123</v>
      </c>
      <c r="I23" s="388" t="s">
        <v>388</v>
      </c>
      <c r="J23" s="388" t="s">
        <v>389</v>
      </c>
      <c r="K23" s="388" t="s">
        <v>390</v>
      </c>
      <c r="L23" s="384" t="s">
        <v>549</v>
      </c>
      <c r="M23" s="368"/>
      <c r="N23" s="368"/>
      <c r="O23" s="368"/>
      <c r="P23" s="376"/>
      <c r="Q23" s="376"/>
      <c r="R23" s="376"/>
      <c r="S23" s="386" t="s">
        <v>2</v>
      </c>
      <c r="T23" s="386" t="s">
        <v>9</v>
      </c>
      <c r="U23" s="377"/>
      <c r="V23" s="377"/>
      <c r="W23" s="376"/>
      <c r="X23" s="376"/>
      <c r="Y23" s="376"/>
      <c r="Z23" s="376"/>
      <c r="AA23" s="376"/>
      <c r="AB23" s="376"/>
      <c r="AC23" s="376"/>
      <c r="AD23" s="376"/>
      <c r="AE23" s="376"/>
      <c r="AF23" s="376" t="s">
        <v>20</v>
      </c>
      <c r="AG23" s="376"/>
      <c r="AH23" s="376" t="s">
        <v>19</v>
      </c>
      <c r="AI23" s="376"/>
      <c r="AJ23" s="367" t="s">
        <v>18</v>
      </c>
      <c r="AK23" s="367" t="s">
        <v>17</v>
      </c>
      <c r="AL23" s="367" t="s">
        <v>16</v>
      </c>
      <c r="AM23" s="367" t="s">
        <v>15</v>
      </c>
      <c r="AN23" s="367" t="s">
        <v>14</v>
      </c>
      <c r="AO23" s="367" t="s">
        <v>13</v>
      </c>
      <c r="AP23" s="367" t="s">
        <v>12</v>
      </c>
      <c r="AQ23" s="378" t="s">
        <v>9</v>
      </c>
      <c r="AR23" s="376"/>
      <c r="AS23" s="376"/>
      <c r="AT23" s="376"/>
      <c r="AU23" s="376"/>
      <c r="AV23" s="381"/>
    </row>
    <row r="24" spans="1:48"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20" t="s">
        <v>11</v>
      </c>
      <c r="AG24" s="120" t="s">
        <v>10</v>
      </c>
      <c r="AH24" s="121" t="s">
        <v>2</v>
      </c>
      <c r="AI24" s="121" t="s">
        <v>9</v>
      </c>
      <c r="AJ24" s="369"/>
      <c r="AK24" s="369"/>
      <c r="AL24" s="369"/>
      <c r="AM24" s="369"/>
      <c r="AN24" s="369"/>
      <c r="AO24" s="369"/>
      <c r="AP24" s="369"/>
      <c r="AQ24" s="379"/>
      <c r="AR24" s="376"/>
      <c r="AS24" s="376"/>
      <c r="AT24" s="376"/>
      <c r="AU24" s="376"/>
      <c r="AV24" s="381"/>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22.5" x14ac:dyDescent="0.2">
      <c r="A26" s="203">
        <v>1</v>
      </c>
      <c r="B26" s="125" t="s">
        <v>552</v>
      </c>
      <c r="C26" s="203" t="s">
        <v>332</v>
      </c>
      <c r="D26" s="206">
        <f>'6.1. Паспорт сетевой график'!H53</f>
        <v>46022</v>
      </c>
      <c r="E26" s="203" t="s">
        <v>332</v>
      </c>
      <c r="F26" s="203" t="s">
        <v>332</v>
      </c>
      <c r="G26" s="203" t="s">
        <v>332</v>
      </c>
      <c r="H26" s="203" t="s">
        <v>332</v>
      </c>
      <c r="I26" s="203" t="s">
        <v>332</v>
      </c>
      <c r="J26" s="203" t="s">
        <v>332</v>
      </c>
      <c r="K26" s="203" t="s">
        <v>332</v>
      </c>
      <c r="L26" s="203">
        <f>'6.2. Паспорт фин осв ввод'!C57</f>
        <v>19</v>
      </c>
      <c r="M26" s="270" t="s">
        <v>572</v>
      </c>
      <c r="N26" s="203" t="s">
        <v>575</v>
      </c>
      <c r="O26" s="125" t="s">
        <v>552</v>
      </c>
      <c r="P26" s="204" t="s">
        <v>576</v>
      </c>
      <c r="Q26" s="270" t="s">
        <v>573</v>
      </c>
      <c r="R26" s="271" t="str">
        <f>P26</f>
        <v>24583,33333</v>
      </c>
      <c r="S26" s="270" t="s">
        <v>574</v>
      </c>
      <c r="T26" s="270" t="s">
        <v>574</v>
      </c>
      <c r="U26" s="203">
        <v>1</v>
      </c>
      <c r="V26" s="203">
        <v>1</v>
      </c>
      <c r="W26" s="203" t="s">
        <v>571</v>
      </c>
      <c r="X26" s="204">
        <v>24416.666669999999</v>
      </c>
      <c r="Y26" s="203"/>
      <c r="Z26" s="203"/>
      <c r="AA26" s="220"/>
      <c r="AB26" s="220">
        <f>X26</f>
        <v>24416.666669999999</v>
      </c>
      <c r="AC26" s="203" t="s">
        <v>571</v>
      </c>
      <c r="AD26" s="220">
        <f>'8. Общие сведения'!B38*1000</f>
        <v>29300</v>
      </c>
      <c r="AE26" s="203">
        <f>AD26</f>
        <v>29300</v>
      </c>
      <c r="AF26" s="203">
        <v>32514606410</v>
      </c>
      <c r="AG26" s="272" t="s">
        <v>577</v>
      </c>
      <c r="AH26" s="207">
        <v>45728</v>
      </c>
      <c r="AI26" s="207">
        <v>45728</v>
      </c>
      <c r="AJ26" s="207">
        <v>45761</v>
      </c>
      <c r="AK26" s="207">
        <v>45776</v>
      </c>
      <c r="AL26" s="203" t="s">
        <v>578</v>
      </c>
      <c r="AM26" s="203" t="s">
        <v>579</v>
      </c>
      <c r="AN26" s="207">
        <v>45776</v>
      </c>
      <c r="AO26" s="203" t="s">
        <v>580</v>
      </c>
      <c r="AP26" s="207">
        <v>45812</v>
      </c>
      <c r="AQ26" s="207">
        <v>45812</v>
      </c>
      <c r="AR26" s="207">
        <v>45812</v>
      </c>
      <c r="AS26" s="207">
        <v>45812</v>
      </c>
      <c r="AT26" s="207">
        <v>46022</v>
      </c>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550</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row r="29" spans="1:48" x14ac:dyDescent="0.25">
      <c r="AD29" s="220">
        <f>SUM(AD26:AD28)</f>
        <v>29300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4"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4" width="9.140625" style="8"/>
    <col min="5" max="5" width="10.140625" style="8" bestFit="1" customWidth="1"/>
    <col min="6"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94" t="str">
        <f>'1. паспорт местоположение'!A5:C5</f>
        <v>Год раскрытия информации: 2026 год</v>
      </c>
      <c r="B5" s="394"/>
      <c r="C5" s="23"/>
      <c r="D5" s="23"/>
      <c r="E5" s="23"/>
      <c r="F5" s="23"/>
      <c r="G5" s="23"/>
      <c r="H5" s="23"/>
    </row>
    <row r="6" spans="1:8" ht="18.75" x14ac:dyDescent="0.3">
      <c r="A6" s="82"/>
      <c r="B6" s="82"/>
      <c r="C6" s="82"/>
      <c r="D6" s="82"/>
      <c r="E6" s="82"/>
      <c r="F6" s="82"/>
      <c r="G6" s="82"/>
      <c r="H6" s="82"/>
    </row>
    <row r="7" spans="1:8" ht="18.75" x14ac:dyDescent="0.25">
      <c r="A7" s="282" t="s">
        <v>7</v>
      </c>
      <c r="B7" s="282"/>
      <c r="C7" s="114"/>
      <c r="D7" s="114"/>
      <c r="E7" s="114"/>
      <c r="F7" s="114"/>
      <c r="G7" s="114"/>
      <c r="H7" s="114"/>
    </row>
    <row r="8" spans="1:8" ht="18.75" x14ac:dyDescent="0.25">
      <c r="A8" s="114"/>
      <c r="B8" s="114"/>
      <c r="C8" s="114"/>
      <c r="D8" s="114"/>
      <c r="E8" s="114"/>
      <c r="F8" s="114"/>
      <c r="G8" s="114"/>
      <c r="H8" s="114"/>
    </row>
    <row r="9" spans="1:8" x14ac:dyDescent="0.25">
      <c r="A9" s="285" t="str">
        <f>'7. Паспорт отчет о закупке'!A9:AV9</f>
        <v>Акционерное общество "Россети Янтарь" ДЗО  ПАО "Россети"</v>
      </c>
      <c r="B9" s="285"/>
      <c r="C9" s="115"/>
      <c r="D9" s="115"/>
      <c r="E9" s="115"/>
      <c r="F9" s="115"/>
      <c r="G9" s="115"/>
      <c r="H9" s="115"/>
    </row>
    <row r="10" spans="1:8" x14ac:dyDescent="0.25">
      <c r="A10" s="279" t="s">
        <v>6</v>
      </c>
      <c r="B10" s="279"/>
      <c r="C10" s="116"/>
      <c r="D10" s="116"/>
      <c r="E10" s="116"/>
      <c r="F10" s="116"/>
      <c r="G10" s="116"/>
      <c r="H10" s="116"/>
    </row>
    <row r="11" spans="1:8" ht="18.75" x14ac:dyDescent="0.25">
      <c r="A11" s="114"/>
      <c r="B11" s="114"/>
      <c r="C11" s="114"/>
      <c r="D11" s="114"/>
      <c r="E11" s="114"/>
      <c r="F11" s="114"/>
      <c r="G11" s="114"/>
      <c r="H11" s="114"/>
    </row>
    <row r="12" spans="1:8" x14ac:dyDescent="0.25">
      <c r="A12" s="339" t="str">
        <f>'7. Паспорт отчет о закупке'!A12:AV12</f>
        <v>N_92-9-25</v>
      </c>
      <c r="B12" s="339"/>
      <c r="C12" s="115"/>
      <c r="D12" s="115"/>
      <c r="E12" s="115"/>
      <c r="F12" s="115"/>
      <c r="G12" s="115"/>
      <c r="H12" s="115"/>
    </row>
    <row r="13" spans="1:8" x14ac:dyDescent="0.25">
      <c r="A13" s="279" t="s">
        <v>5</v>
      </c>
      <c r="B13" s="279"/>
      <c r="C13" s="116"/>
      <c r="D13" s="116"/>
      <c r="E13" s="116"/>
      <c r="F13" s="116"/>
      <c r="G13" s="116"/>
      <c r="H13" s="116"/>
    </row>
    <row r="14" spans="1:8" ht="18.75" x14ac:dyDescent="0.25">
      <c r="A14" s="117"/>
      <c r="B14" s="117"/>
      <c r="C14" s="117"/>
      <c r="D14" s="117"/>
      <c r="E14" s="117"/>
      <c r="F14" s="117"/>
      <c r="G14" s="117"/>
      <c r="H14" s="117"/>
    </row>
    <row r="15" spans="1:8" x14ac:dyDescent="0.25">
      <c r="A15" s="395" t="str">
        <f>'7. Паспорт отчет о закупке'!A15:AV15</f>
        <v>Покупка в 2025 г. девятнадцати легковых автомобилей для перевозки административно-технического, ремонтного и оперативного персонала</v>
      </c>
      <c r="B15" s="395"/>
      <c r="C15" s="115"/>
      <c r="D15" s="115"/>
      <c r="E15" s="115"/>
      <c r="F15" s="115"/>
      <c r="G15" s="115"/>
      <c r="H15" s="115"/>
    </row>
    <row r="16" spans="1:8" x14ac:dyDescent="0.25">
      <c r="A16" s="279" t="s">
        <v>4</v>
      </c>
      <c r="B16" s="279"/>
      <c r="C16" s="116"/>
      <c r="D16" s="116"/>
      <c r="E16" s="116"/>
      <c r="F16" s="116"/>
      <c r="G16" s="116"/>
      <c r="H16" s="116"/>
    </row>
    <row r="17" spans="1:4" x14ac:dyDescent="0.25">
      <c r="B17" s="30"/>
    </row>
    <row r="18" spans="1:4" x14ac:dyDescent="0.25">
      <c r="A18" s="396" t="s">
        <v>468</v>
      </c>
      <c r="B18" s="397"/>
    </row>
    <row r="19" spans="1:4" x14ac:dyDescent="0.25">
      <c r="B19" s="5"/>
    </row>
    <row r="20" spans="1:4" ht="16.5" thickBot="1" x14ac:dyDescent="0.3">
      <c r="B20" s="31"/>
    </row>
    <row r="21" spans="1:4" ht="30.75" thickBot="1" x14ac:dyDescent="0.3">
      <c r="A21" s="32" t="s">
        <v>339</v>
      </c>
      <c r="B21" s="85" t="str">
        <f>A15</f>
        <v>Покупка в 2025 г. девятнадцати легковых автомобилей для перевозки административно-технического, ремонтного и оперативного персонала</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500</v>
      </c>
    </row>
    <row r="24" spans="1:4" ht="16.5" thickBot="1" x14ac:dyDescent="0.3">
      <c r="A24" s="32" t="s">
        <v>341</v>
      </c>
      <c r="B24" s="33">
        <v>0</v>
      </c>
    </row>
    <row r="25" spans="1:4" ht="16.5" thickBot="1" x14ac:dyDescent="0.3">
      <c r="A25" s="34" t="s">
        <v>342</v>
      </c>
      <c r="B25" s="85">
        <v>2025</v>
      </c>
    </row>
    <row r="26" spans="1:4" ht="16.5" thickBot="1" x14ac:dyDescent="0.3">
      <c r="A26" s="35" t="s">
        <v>343</v>
      </c>
      <c r="B26" s="36" t="s">
        <v>584</v>
      </c>
    </row>
    <row r="27" spans="1:4" ht="29.25" thickBot="1" x14ac:dyDescent="0.3">
      <c r="A27" s="43" t="s">
        <v>560</v>
      </c>
      <c r="B27" s="208">
        <f>'6.2. Паспорт фин осв ввод'!AC24</f>
        <v>29.3</v>
      </c>
    </row>
    <row r="28" spans="1:4" ht="16.5" thickBot="1" x14ac:dyDescent="0.3">
      <c r="A28" s="38" t="s">
        <v>344</v>
      </c>
      <c r="B28" s="36" t="s">
        <v>586</v>
      </c>
    </row>
    <row r="29" spans="1:4" ht="29.25" thickBot="1" x14ac:dyDescent="0.3">
      <c r="A29" s="44" t="s">
        <v>345</v>
      </c>
      <c r="B29" s="209">
        <f>'7. Паспорт отчет о закупке'!AD29/1000</f>
        <v>29.3</v>
      </c>
      <c r="C29" s="29"/>
      <c r="D29" s="29"/>
    </row>
    <row r="30" spans="1:4" ht="29.25" thickBot="1" x14ac:dyDescent="0.3">
      <c r="A30" s="44" t="s">
        <v>346</v>
      </c>
      <c r="B30" s="209">
        <f>B32+B37+B54</f>
        <v>29.3</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29.3</v>
      </c>
    </row>
    <row r="38" spans="1:3" ht="30.75" thickBot="1" x14ac:dyDescent="0.3">
      <c r="A38" s="268" t="s">
        <v>581</v>
      </c>
      <c r="B38" s="269">
        <v>29.3</v>
      </c>
      <c r="C38" s="8">
        <v>20</v>
      </c>
    </row>
    <row r="39" spans="1:3" ht="16.5" thickBot="1" x14ac:dyDescent="0.3">
      <c r="A39" s="38" t="s">
        <v>350</v>
      </c>
      <c r="B39" s="213">
        <f t="shared" ref="B39" si="0">B38/$B$27</f>
        <v>1</v>
      </c>
    </row>
    <row r="40" spans="1:3" ht="16.5" thickBot="1" x14ac:dyDescent="0.3">
      <c r="A40" s="38" t="s">
        <v>351</v>
      </c>
      <c r="B40" s="209">
        <v>29.299999999999997</v>
      </c>
      <c r="C40" s="8">
        <v>1</v>
      </c>
    </row>
    <row r="41" spans="1:3" ht="16.5" thickBot="1" x14ac:dyDescent="0.3">
      <c r="A41" s="38" t="s">
        <v>352</v>
      </c>
      <c r="B41" s="209">
        <v>29.299999999999997</v>
      </c>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1</v>
      </c>
    </row>
    <row r="60" spans="1:3" ht="16.5" thickBot="1" x14ac:dyDescent="0.3">
      <c r="A60" s="39" t="s">
        <v>347</v>
      </c>
      <c r="B60" s="45"/>
    </row>
    <row r="61" spans="1:3" ht="16.5" thickBot="1" x14ac:dyDescent="0.3">
      <c r="A61" s="39" t="s">
        <v>356</v>
      </c>
      <c r="B61" s="214"/>
    </row>
    <row r="62" spans="1:3" ht="16.5" thickBot="1" x14ac:dyDescent="0.3">
      <c r="A62" s="39" t="s">
        <v>357</v>
      </c>
      <c r="B62" s="214">
        <f>B37/B27</f>
        <v>1</v>
      </c>
    </row>
    <row r="63" spans="1:3" ht="16.5" thickBot="1" x14ac:dyDescent="0.3">
      <c r="A63" s="39" t="s">
        <v>358</v>
      </c>
      <c r="B63" s="214"/>
    </row>
    <row r="64" spans="1:3" ht="16.5" thickBot="1" x14ac:dyDescent="0.3">
      <c r="A64" s="34" t="s">
        <v>359</v>
      </c>
      <c r="B64" s="215">
        <f>B65/$B$27</f>
        <v>0.99999999999999989</v>
      </c>
    </row>
    <row r="65" spans="1:3" ht="16.5" thickBot="1" x14ac:dyDescent="0.3">
      <c r="A65" s="34" t="s">
        <v>360</v>
      </c>
      <c r="B65" s="216">
        <f xml:space="preserve"> SUMIF(C33:C58, 1,B33:B58)</f>
        <v>29.299999999999997</v>
      </c>
      <c r="C65" s="259">
        <f>'6.2. Паспорт фин осв ввод'!C24-'6.2. Паспорт фин осв ввод'!F24</f>
        <v>0</v>
      </c>
    </row>
    <row r="66" spans="1:3" ht="16.5" thickBot="1" x14ac:dyDescent="0.3">
      <c r="A66" s="34" t="s">
        <v>361</v>
      </c>
      <c r="B66" s="215">
        <f>B67/$B$27</f>
        <v>0.99999999999999989</v>
      </c>
      <c r="C66" s="259"/>
    </row>
    <row r="67" spans="1:3" ht="16.5" thickBot="1" x14ac:dyDescent="0.3">
      <c r="A67" s="35" t="s">
        <v>362</v>
      </c>
      <c r="B67" s="216">
        <f xml:space="preserve"> SUMIF(C33:C58, 2,B33:B58)</f>
        <v>29.299999999999997</v>
      </c>
      <c r="C67" s="259">
        <f>'6.2. Паспорт фин осв ввод'!C30-'6.2. Паспорт фин осв ввод'!F30</f>
        <v>0</v>
      </c>
    </row>
    <row r="68" spans="1:3" ht="30" x14ac:dyDescent="0.25">
      <c r="A68" s="37" t="s">
        <v>363</v>
      </c>
      <c r="B68" s="39" t="s">
        <v>551</v>
      </c>
    </row>
    <row r="69" spans="1:3" x14ac:dyDescent="0.25">
      <c r="A69" s="41" t="s">
        <v>364</v>
      </c>
      <c r="B69" s="41" t="s">
        <v>552</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t="s">
        <v>582</v>
      </c>
    </row>
    <row r="74" spans="1:3" ht="30.75" thickBot="1" x14ac:dyDescent="0.3">
      <c r="A74" s="39" t="s">
        <v>369</v>
      </c>
      <c r="B74" s="40" t="s">
        <v>548</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45.75" thickBot="1" x14ac:dyDescent="0.3">
      <c r="A79" s="48" t="s">
        <v>373</v>
      </c>
      <c r="B79" s="49" t="str">
        <f>'3.3 паспорт описание'!C24</f>
        <v>Покупка в 2025 г. девятнадцати легковых автомобилей для перевозки административно-технического, ремонтного и оперативного персонала</v>
      </c>
    </row>
    <row r="80" spans="1:3" ht="16.5" thickBot="1" x14ac:dyDescent="0.3">
      <c r="A80" s="34" t="s">
        <v>374</v>
      </c>
      <c r="B80" s="46"/>
    </row>
    <row r="81" spans="1:2" ht="16.5" thickBot="1" x14ac:dyDescent="0.3">
      <c r="A81" s="41" t="s">
        <v>375</v>
      </c>
      <c r="B81" s="219">
        <f>'6.1. Паспорт сетевой график'!H43</f>
        <v>46022</v>
      </c>
    </row>
    <row r="82" spans="1:2" ht="16.5" thickBot="1" x14ac:dyDescent="0.3">
      <c r="A82" s="41" t="s">
        <v>376</v>
      </c>
      <c r="B82" s="49" t="s">
        <v>545</v>
      </c>
    </row>
    <row r="83" spans="1:2" ht="16.5" thickBot="1" x14ac:dyDescent="0.3">
      <c r="A83" s="41" t="s">
        <v>377</v>
      </c>
      <c r="B83" s="49" t="s">
        <v>545</v>
      </c>
    </row>
    <row r="84" spans="1:2" ht="29.25" thickBot="1" x14ac:dyDescent="0.3">
      <c r="A84" s="50" t="s">
        <v>378</v>
      </c>
      <c r="B84" s="47" t="s">
        <v>587</v>
      </c>
    </row>
    <row r="85" spans="1:2" ht="28.5" x14ac:dyDescent="0.25">
      <c r="A85" s="37" t="s">
        <v>379</v>
      </c>
      <c r="B85" s="391" t="s">
        <v>548</v>
      </c>
    </row>
    <row r="86" spans="1:2" x14ac:dyDescent="0.25">
      <c r="A86" s="41" t="s">
        <v>380</v>
      </c>
      <c r="B86" s="392"/>
    </row>
    <row r="87" spans="1:2" x14ac:dyDescent="0.25">
      <c r="A87" s="41" t="s">
        <v>381</v>
      </c>
      <c r="B87" s="392"/>
    </row>
    <row r="88" spans="1:2" x14ac:dyDescent="0.25">
      <c r="A88" s="41" t="s">
        <v>382</v>
      </c>
      <c r="B88" s="392"/>
    </row>
    <row r="89" spans="1:2" x14ac:dyDescent="0.25">
      <c r="A89" s="41" t="s">
        <v>383</v>
      </c>
      <c r="B89" s="392"/>
    </row>
    <row r="90" spans="1:2" ht="16.5" thickBot="1" x14ac:dyDescent="0.3">
      <c r="A90" s="51" t="s">
        <v>384</v>
      </c>
      <c r="B90" s="393"/>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2026-02-10T07:16:44Z</dcterms:modified>
</cp:coreProperties>
</file>